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300" windowHeight="10785"/>
  </bookViews>
  <sheets>
    <sheet name="Прил. №13 таб. 1" sheetId="2" r:id="rId1"/>
  </sheets>
  <definedNames>
    <definedName name="_xlnm._FilterDatabase" localSheetId="0" hidden="1">'Прил. №13 таб. 1'!$A$15:$IB$142</definedName>
    <definedName name="_xlnm.Print_Titles" localSheetId="0">'Прил. №13 таб. 1'!$14:$15</definedName>
    <definedName name="_xlnm.Print_Area" localSheetId="0">'Прил. №13 таб. 1'!$A$1:$I$143</definedName>
  </definedNames>
  <calcPr calcId="145621"/>
</workbook>
</file>

<file path=xl/calcChain.xml><?xml version="1.0" encoding="utf-8"?>
<calcChain xmlns="http://schemas.openxmlformats.org/spreadsheetml/2006/main">
  <c r="I22" i="2" l="1"/>
  <c r="I139" i="2" s="1"/>
</calcChain>
</file>

<file path=xl/sharedStrings.xml><?xml version="1.0" encoding="utf-8"?>
<sst xmlns="http://schemas.openxmlformats.org/spreadsheetml/2006/main" count="249" uniqueCount="52">
  <si>
    <t>ИТОГО</t>
  </si>
  <si>
    <t>Долгосрочная целевая программа " Развитие промышленно-логистического парка на территории Новосибирской области на 2011-2015 годы"</t>
  </si>
  <si>
    <t/>
  </si>
  <si>
    <t>Долгосрочная целевая программа "Создание научно-технологического пака в сфере биотехнологий в наукограде Кольцово на 2011-2015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</si>
  <si>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</si>
  <si>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012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</si>
  <si>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Новосибирской области на 2011-2013 годы"</t>
  </si>
  <si>
    <t>Долгосрочная целевая программа "Обеспечение жильем молодых семей в Новосибирской области на 2011-2015 годы"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</si>
  <si>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</si>
  <si>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</si>
  <si>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Долгосрочная целевая программа "Стимулирование развития жилищного строительства в Новосибирской области на 2011-2015 годы"</t>
  </si>
  <si>
    <t>006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</si>
  <si>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</si>
  <si>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"Развитие физической культуры и спорта в Новосибирской области на 2011-2015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</si>
  <si>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</si>
  <si>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</si>
  <si>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</si>
  <si>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</si>
  <si>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</si>
  <si>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</si>
  <si>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</si>
  <si>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</si>
  <si>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Областная целевая программа "Обеспечение населения Новосибирской области питьевой водой" на 2008 - 2012 годы</t>
  </si>
  <si>
    <t>Областная целевая программа "Социальная поддержка инвалидов в Новосибирской области на 2009 - 2013 годы"</t>
  </si>
  <si>
    <t>Областная целевая программа "Библиотеки Новосибирской области"</t>
  </si>
  <si>
    <t>Областная целевая программа "Развитие культуры в сельской местности Новосибирской области на 2004-2011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</si>
  <si>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</si>
  <si>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</si>
  <si>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Областная целевая программа "Создание механизмов обеспечения жильем молодых семей в Новосибирской области на 2004-2011 годы"</t>
  </si>
  <si>
    <t>019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</si>
  <si>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</si>
  <si>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Областная целевая программа "Газификация Новосибирской области на 2007-2011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</si>
  <si>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</si>
  <si>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КВР</t>
  </si>
  <si>
    <t>ЦСР</t>
  </si>
  <si>
    <t>ПР</t>
  </si>
  <si>
    <t>РЗ</t>
  </si>
  <si>
    <t>ГРБС</t>
  </si>
  <si>
    <t xml:space="preserve">Сумма </t>
  </si>
  <si>
    <t xml:space="preserve">Код бюджетной классификации </t>
  </si>
  <si>
    <t>Наименование программы</t>
  </si>
  <si>
    <t>тыс.рублей</t>
  </si>
  <si>
    <t>Перечень областных и долгосрочных целевых программ, предусмотренных к финансированию из областного бюджета в 2011 году</t>
  </si>
  <si>
    <t>Таблица 1</t>
  </si>
  <si>
    <t>ПЕРЕЧЕНЬ ОБЛАСТНЫХ И ДОЛГОСРОЧНЫХ ЦЕЛЕВЫХ ПРОГРАММ, ПРЕДУСМОТРЕННЫХ К ФИНАНСИРОВАНИЮ ИЗ ОБЛАСТНОГО БЮДЖЕТА</t>
  </si>
  <si>
    <t>на 2011 год и плановый период 2012 и 2013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</si>
  <si>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</si>
  <si>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</si>
  <si>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</si>
  <si>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13</t>
  </si>
  <si>
    <t>026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</si>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</sst>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"/>
    <numFmt numFmtId="168" formatCode="00;[Red]\-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167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7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5" fontId="4" fillId="0" borderId="1" xfId="1" applyNumberFormat="1" applyFont="1" applyFill="1" applyBorder="1" applyAlignment="1" applyProtection="1">
      <alignment horizontal="right" vertical="justify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0" xfId="1" applyNumberFormat="1" applyFont="1" applyFill="1" applyProtection="1">
      <protection hidden="1"/>
    </xf>
    <xf numFmtId="0" fontId="3" fillId="0" borderId="0" xfId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showGridLines="0" tabSelected="1" view="pageBreakPreview" zoomScale="87" zoomScaleNormal="100" zoomScaleSheetLayoutView="87" workbookViewId="0">
      <selection activeCell="A129" sqref="A129:I130"/>
    </sheetView>
  </sheetViews>
  <sheetFormatPr defaultColWidth="9.140625" defaultRowHeight="12.75" x14ac:dyDescent="0.2"/>
  <cols>
    <col min="1" max="1" width="41.7109375" style="26" customWidth="1"/>
    <col min="2" max="2" width="8.85546875" style="1" customWidth="1"/>
    <col min="3" max="3" width="4.5703125" style="1" customWidth="1"/>
    <col min="4" max="5" width="4.28515625" style="1" customWidth="1"/>
    <col min="6" max="7" width="3.28515625" style="1" customWidth="1"/>
    <col min="8" max="8" width="5" style="1" customWidth="1"/>
    <col min="9" max="9" width="13.85546875" style="1" customWidth="1"/>
    <col min="10" max="236" width="9.140625" style="1" customWidth="1"/>
    <col min="237" max="16384" width="9.140625" style="1"/>
  </cols>
  <sheetData>
    <row r="1" spans="1:9" ht="18" customHeight="1" x14ac:dyDescent="0.25">
      <c r="A1" s="36" t="s">
        <v>49</v>
      </c>
      <c r="B1" s="36"/>
      <c r="C1" s="36"/>
      <c r="D1" s="36"/>
      <c r="E1" s="36"/>
      <c r="F1" s="36"/>
      <c r="G1" s="36"/>
      <c r="H1" s="36"/>
      <c r="I1" s="36"/>
    </row>
    <row r="2" spans="1:9" ht="12.75" customHeight="1" x14ac:dyDescent="0.25">
      <c r="A2" s="36" t="s">
        <v>48</v>
      </c>
      <c r="B2" s="36"/>
      <c r="C2" s="36"/>
      <c r="D2" s="36"/>
      <c r="E2" s="36"/>
      <c r="F2" s="36"/>
      <c r="G2" s="36"/>
      <c r="H2" s="36"/>
      <c r="I2" s="36"/>
    </row>
    <row r="3" spans="1:9" ht="12.75" customHeight="1" x14ac:dyDescent="0.25">
      <c r="A3" s="36" t="s">
        <v>47</v>
      </c>
      <c r="B3" s="36"/>
      <c r="C3" s="36"/>
      <c r="D3" s="36"/>
      <c r="E3" s="36"/>
      <c r="F3" s="36"/>
      <c r="G3" s="36"/>
      <c r="H3" s="36"/>
      <c r="I3" s="36"/>
    </row>
    <row r="4" spans="1:9" ht="12.75" customHeight="1" x14ac:dyDescent="0.25">
      <c r="A4" s="36" t="s">
        <v>46</v>
      </c>
      <c r="B4" s="36"/>
      <c r="C4" s="36"/>
      <c r="D4" s="36"/>
      <c r="E4" s="36"/>
      <c r="F4" s="36"/>
      <c r="G4" s="36"/>
      <c r="H4" s="36"/>
      <c r="I4" s="36"/>
    </row>
    <row r="5" spans="1:9" ht="12.75" customHeight="1" x14ac:dyDescent="0.25">
      <c r="A5" s="36" t="s">
        <v>45</v>
      </c>
      <c r="B5" s="36"/>
      <c r="C5" s="36"/>
      <c r="D5" s="36"/>
      <c r="E5" s="36"/>
      <c r="F5" s="36"/>
      <c r="G5" s="36"/>
      <c r="H5" s="36"/>
      <c r="I5" s="36"/>
    </row>
    <row r="6" spans="1:9" ht="12.75" customHeight="1" x14ac:dyDescent="0.25">
      <c r="A6" s="22"/>
      <c r="B6" s="11"/>
      <c r="C6" s="11"/>
      <c r="D6" s="11"/>
      <c r="E6" s="11"/>
      <c r="F6" s="11"/>
      <c r="G6" s="11"/>
      <c r="H6" s="11"/>
      <c r="I6" s="11"/>
    </row>
    <row r="7" spans="1:9" ht="12.75" customHeight="1" x14ac:dyDescent="0.25">
      <c r="A7" s="22"/>
      <c r="B7" s="11"/>
      <c r="C7" s="11"/>
      <c r="D7" s="11"/>
      <c r="E7" s="11"/>
      <c r="F7" s="11"/>
      <c r="G7" s="11"/>
      <c r="H7" s="11"/>
      <c r="I7" s="11"/>
    </row>
    <row r="8" spans="1:9" ht="56.45" customHeight="1" x14ac:dyDescent="0.2">
      <c r="A8" s="32" t="s">
        <v>44</v>
      </c>
      <c r="B8" s="32"/>
      <c r="C8" s="32"/>
      <c r="D8" s="32"/>
      <c r="E8" s="32"/>
      <c r="F8" s="32"/>
      <c r="G8" s="32"/>
      <c r="H8" s="32"/>
      <c r="I8" s="32"/>
    </row>
    <row r="9" spans="1:9" ht="15.75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9" ht="18" customHeight="1" x14ac:dyDescent="0.25">
      <c r="A10" s="36" t="s">
        <v>43</v>
      </c>
      <c r="B10" s="36"/>
      <c r="C10" s="36"/>
      <c r="D10" s="36"/>
      <c r="E10" s="36"/>
      <c r="F10" s="36"/>
      <c r="G10" s="36"/>
      <c r="H10" s="36"/>
      <c r="I10" s="36"/>
    </row>
    <row r="11" spans="1:9" ht="18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</row>
    <row r="12" spans="1:9" ht="46.5" customHeight="1" x14ac:dyDescent="0.2">
      <c r="A12" s="32" t="s">
        <v>42</v>
      </c>
      <c r="B12" s="32"/>
      <c r="C12" s="32"/>
      <c r="D12" s="32"/>
      <c r="E12" s="32"/>
      <c r="F12" s="32"/>
      <c r="G12" s="32"/>
      <c r="H12" s="32"/>
      <c r="I12" s="32"/>
    </row>
    <row r="13" spans="1:9" ht="30.6" customHeight="1" x14ac:dyDescent="0.25">
      <c r="A13" s="33" t="s">
        <v>41</v>
      </c>
      <c r="B13" s="33"/>
      <c r="C13" s="33"/>
      <c r="D13" s="33"/>
      <c r="E13" s="33"/>
      <c r="F13" s="33"/>
      <c r="G13" s="33"/>
      <c r="H13" s="33"/>
      <c r="I13" s="33"/>
    </row>
    <row r="14" spans="1:9" ht="19.5" customHeight="1" x14ac:dyDescent="0.2">
      <c r="A14" s="34" t="s">
        <v>40</v>
      </c>
      <c r="B14" s="9" t="s">
        <v>39</v>
      </c>
      <c r="C14" s="9"/>
      <c r="D14" s="9"/>
      <c r="E14" s="9"/>
      <c r="F14" s="9"/>
      <c r="G14" s="9"/>
      <c r="H14" s="9"/>
      <c r="I14" s="35" t="s">
        <v>38</v>
      </c>
    </row>
    <row r="15" spans="1:9" ht="19.5" customHeight="1" x14ac:dyDescent="0.2">
      <c r="A15" s="34"/>
      <c r="B15" s="29" t="s">
        <v>37</v>
      </c>
      <c r="C15" s="10" t="s">
        <v>36</v>
      </c>
      <c r="D15" s="10" t="s">
        <v>35</v>
      </c>
      <c r="E15" s="9" t="s">
        <v>34</v>
      </c>
      <c r="F15" s="9"/>
      <c r="G15" s="9"/>
      <c r="H15" s="10" t="s">
        <v>33</v>
      </c>
      <c r="I15" s="35"/>
    </row>
    <row r="16" spans="1:9" ht="31.15" customHeight="1" x14ac:dyDescent="0.2">
      <c r="A16" s="31" t="s">
        <v>32</v>
      </c>
      <c r="B16" s="12" t="s">
        <v>2</v>
      </c>
      <c r="C16" s="13" t="s">
        <v>2</v>
      </c>
      <c r="D16" s="13" t="s">
        <v>2</v>
      </c>
      <c r="E16" s="12" t="s">
        <v>2</v>
      </c>
      <c r="F16" s="13" t="s">
        <v>2</v>
      </c>
      <c r="G16" s="13" t="s">
        <v>2</v>
      </c>
      <c r="H16" s="12" t="s">
        <v>2</v>
      </c>
      <c r="I16" s="14">
        <v>250000</v>
      </c>
    </row>
    <row r="17" spans="1:9" ht="28.9" customHeight="1" x14ac:dyDescent="0.2">
      <c r="A17" s="31"/>
      <c r="B17" s="15">
        <v>123</v>
      </c>
      <c r="C17" s="8">
        <v>4</v>
      </c>
      <c r="D17" s="8">
        <v>12</v>
      </c>
      <c r="E17" s="15">
        <v>522</v>
      </c>
      <c r="F17" s="8">
        <v>2</v>
      </c>
      <c r="G17" s="8">
        <v>0</v>
      </c>
      <c r="H17" s="15">
        <v>6</v>
      </c>
      <c r="I17" s="7">
        <v>228406</v>
      </c>
    </row>
    <row r="18" spans="1:9" ht="26.45" customHeight="1" x14ac:dyDescent="0.2">
      <c r="A18" s="31"/>
      <c r="B18" s="15">
        <v>123</v>
      </c>
      <c r="C18" s="8">
        <v>4</v>
      </c>
      <c r="D18" s="8">
        <v>12</v>
      </c>
      <c r="E18" s="15">
        <v>522</v>
      </c>
      <c r="F18" s="8">
        <v>2</v>
      </c>
      <c r="G18" s="8">
        <v>0</v>
      </c>
      <c r="H18" s="15">
        <v>12</v>
      </c>
      <c r="I18" s="7">
        <v>21594</v>
      </c>
    </row>
    <row r="19" spans="1:9" ht="23.45" customHeight="1" x14ac:dyDescent="0.2">
      <c r="A19" s="31" t="s">
        <v>31</v>
      </c>
      <c r="B19" s="12" t="s">
        <v>2</v>
      </c>
      <c r="C19" s="13" t="s">
        <v>2</v>
      </c>
      <c r="D19" s="13" t="s">
        <v>2</v>
      </c>
      <c r="E19" s="12" t="s">
        <v>2</v>
      </c>
      <c r="F19" s="13" t="s">
        <v>2</v>
      </c>
      <c r="G19" s="13" t="s">
        <v>2</v>
      </c>
      <c r="H19" s="12" t="s">
        <v>2</v>
      </c>
      <c r="I19" s="14">
        <v>400000</v>
      </c>
    </row>
    <row r="20" spans="1:9" ht="21" customHeight="1" x14ac:dyDescent="0.2">
      <c r="A20" s="31"/>
      <c r="B20" s="15">
        <v>124</v>
      </c>
      <c r="C20" s="8">
        <v>4</v>
      </c>
      <c r="D20" s="8">
        <v>2</v>
      </c>
      <c r="E20" s="15">
        <v>522</v>
      </c>
      <c r="F20" s="8">
        <v>3</v>
      </c>
      <c r="G20" s="8">
        <v>0</v>
      </c>
      <c r="H20" s="15">
        <v>10</v>
      </c>
      <c r="I20" s="7">
        <v>398200</v>
      </c>
    </row>
    <row r="21" spans="1:9" ht="26.45" customHeight="1" x14ac:dyDescent="0.2">
      <c r="A21" s="31"/>
      <c r="B21" s="15">
        <v>124</v>
      </c>
      <c r="C21" s="8">
        <v>10</v>
      </c>
      <c r="D21" s="8">
        <v>3</v>
      </c>
      <c r="E21" s="15">
        <v>522</v>
      </c>
      <c r="F21" s="8">
        <v>3</v>
      </c>
      <c r="G21" s="8">
        <v>0</v>
      </c>
      <c r="H21" s="15">
        <v>13</v>
      </c>
      <c r="I21" s="7">
        <v>1800</v>
      </c>
    </row>
    <row r="22" spans="1:9" ht="24.6" customHeight="1" x14ac:dyDescent="0.2">
      <c r="A22" s="31" t="s">
        <v>30</v>
      </c>
      <c r="B22" s="12" t="s">
        <v>2</v>
      </c>
      <c r="C22" s="13" t="s">
        <v>2</v>
      </c>
      <c r="D22" s="13" t="s">
        <v>2</v>
      </c>
      <c r="E22" s="12" t="s">
        <v>2</v>
      </c>
      <c r="F22" s="13" t="s">
        <v>2</v>
      </c>
      <c r="G22" s="13" t="s">
        <v>2</v>
      </c>
      <c r="H22" s="12" t="s">
        <v>2</v>
      </c>
      <c r="I22" s="14">
        <f>SUM(I23:I29)</f>
        <v>660404</v>
      </c>
    </row>
    <row r="23" spans="1:9" ht="22.9" customHeight="1" x14ac:dyDescent="0.2">
      <c r="A23" s="31"/>
      <c r="B23" s="16" t="s">
        <v>50</v>
      </c>
      <c r="C23" s="17">
        <v>4</v>
      </c>
      <c r="D23" s="18">
        <v>12</v>
      </c>
      <c r="E23" s="17">
        <v>345</v>
      </c>
      <c r="F23" s="17">
        <v>1</v>
      </c>
      <c r="G23" s="17">
        <v>9</v>
      </c>
      <c r="H23" s="19" t="s">
        <v>11</v>
      </c>
      <c r="I23" s="20">
        <v>308244</v>
      </c>
    </row>
    <row r="24" spans="1:9" ht="28.15" customHeight="1" x14ac:dyDescent="0.2">
      <c r="A24" s="31"/>
      <c r="B24" s="16" t="s">
        <v>50</v>
      </c>
      <c r="C24" s="17">
        <v>4</v>
      </c>
      <c r="D24" s="18">
        <v>12</v>
      </c>
      <c r="E24" s="17">
        <v>345</v>
      </c>
      <c r="F24" s="17">
        <v>1</v>
      </c>
      <c r="G24" s="17">
        <v>9</v>
      </c>
      <c r="H24" s="19" t="s">
        <v>5</v>
      </c>
      <c r="I24" s="20">
        <v>2160</v>
      </c>
    </row>
    <row r="25" spans="1:9" ht="27" customHeight="1" x14ac:dyDescent="0.2">
      <c r="A25" s="31"/>
      <c r="B25" s="16" t="s">
        <v>50</v>
      </c>
      <c r="C25" s="17">
        <v>4</v>
      </c>
      <c r="D25" s="18">
        <v>12</v>
      </c>
      <c r="E25" s="17">
        <v>345</v>
      </c>
      <c r="F25" s="17">
        <v>1</v>
      </c>
      <c r="G25" s="17">
        <v>9</v>
      </c>
      <c r="H25" s="19" t="s">
        <v>29</v>
      </c>
      <c r="I25" s="20">
        <v>160000</v>
      </c>
    </row>
    <row r="26" spans="1:9" ht="25.9" customHeight="1" x14ac:dyDescent="0.2">
      <c r="A26" s="31"/>
      <c r="B26" s="15">
        <v>26</v>
      </c>
      <c r="C26" s="8">
        <v>4</v>
      </c>
      <c r="D26" s="8">
        <v>12</v>
      </c>
      <c r="E26" s="15">
        <v>522</v>
      </c>
      <c r="F26" s="8">
        <v>5</v>
      </c>
      <c r="G26" s="8">
        <v>0</v>
      </c>
      <c r="H26" s="15">
        <v>6</v>
      </c>
      <c r="I26" s="7">
        <v>112860</v>
      </c>
    </row>
    <row r="27" spans="1:9" ht="22.15" customHeight="1" x14ac:dyDescent="0.2">
      <c r="A27" s="31"/>
      <c r="B27" s="15">
        <v>26</v>
      </c>
      <c r="C27" s="8">
        <v>4</v>
      </c>
      <c r="D27" s="8">
        <v>12</v>
      </c>
      <c r="E27" s="15">
        <v>522</v>
      </c>
      <c r="F27" s="8">
        <v>5</v>
      </c>
      <c r="G27" s="8">
        <v>0</v>
      </c>
      <c r="H27" s="15">
        <v>10</v>
      </c>
      <c r="I27" s="7">
        <v>21500</v>
      </c>
    </row>
    <row r="28" spans="1:9" ht="25.15" customHeight="1" x14ac:dyDescent="0.2">
      <c r="A28" s="31"/>
      <c r="B28" s="15">
        <v>26</v>
      </c>
      <c r="C28" s="8">
        <v>4</v>
      </c>
      <c r="D28" s="8">
        <v>12</v>
      </c>
      <c r="E28" s="15">
        <v>522</v>
      </c>
      <c r="F28" s="8">
        <v>5</v>
      </c>
      <c r="G28" s="8">
        <v>0</v>
      </c>
      <c r="H28" s="15">
        <v>12</v>
      </c>
      <c r="I28" s="7">
        <v>15640</v>
      </c>
    </row>
    <row r="29" spans="1:9" ht="24" customHeight="1" x14ac:dyDescent="0.2">
      <c r="A29" s="31"/>
      <c r="B29" s="15">
        <v>26</v>
      </c>
      <c r="C29" s="8">
        <v>4</v>
      </c>
      <c r="D29" s="8">
        <v>12</v>
      </c>
      <c r="E29" s="15">
        <v>522</v>
      </c>
      <c r="F29" s="8">
        <v>5</v>
      </c>
      <c r="G29" s="8">
        <v>0</v>
      </c>
      <c r="H29" s="15">
        <v>19</v>
      </c>
      <c r="I29" s="7">
        <v>40000</v>
      </c>
    </row>
    <row r="30" spans="1:9" ht="27" customHeight="1" x14ac:dyDescent="0.2">
      <c r="A30" s="31" t="s">
        <v>28</v>
      </c>
      <c r="B30" s="12" t="s">
        <v>2</v>
      </c>
      <c r="C30" s="13" t="s">
        <v>2</v>
      </c>
      <c r="D30" s="13" t="s">
        <v>2</v>
      </c>
      <c r="E30" s="12" t="s">
        <v>2</v>
      </c>
      <c r="F30" s="13" t="s">
        <v>2</v>
      </c>
      <c r="G30" s="13" t="s">
        <v>2</v>
      </c>
      <c r="H30" s="12" t="s">
        <v>2</v>
      </c>
      <c r="I30" s="14">
        <v>40586.800000000003</v>
      </c>
    </row>
    <row r="31" spans="1:9" ht="24.6" customHeight="1" x14ac:dyDescent="0.2">
      <c r="A31" s="31"/>
      <c r="B31" s="15">
        <v>124</v>
      </c>
      <c r="C31" s="8">
        <v>10</v>
      </c>
      <c r="D31" s="8">
        <v>3</v>
      </c>
      <c r="E31" s="15">
        <v>522</v>
      </c>
      <c r="F31" s="8">
        <v>6</v>
      </c>
      <c r="G31" s="8">
        <v>0</v>
      </c>
      <c r="H31" s="15">
        <v>17</v>
      </c>
      <c r="I31" s="7">
        <v>35082.9</v>
      </c>
    </row>
    <row r="32" spans="1:9" ht="40.15" customHeight="1" x14ac:dyDescent="0.2">
      <c r="A32" s="31"/>
      <c r="B32" s="15">
        <v>124</v>
      </c>
      <c r="C32" s="8">
        <v>10</v>
      </c>
      <c r="D32" s="8">
        <v>3</v>
      </c>
      <c r="E32" s="15">
        <v>522</v>
      </c>
      <c r="F32" s="8">
        <v>6</v>
      </c>
      <c r="G32" s="8">
        <v>0</v>
      </c>
      <c r="H32" s="15">
        <v>68</v>
      </c>
      <c r="I32" s="7">
        <v>5503.9</v>
      </c>
    </row>
    <row r="33" spans="1:9" ht="27" customHeight="1" x14ac:dyDescent="0.2">
      <c r="A33" s="31" t="s">
        <v>27</v>
      </c>
      <c r="B33" s="12" t="s">
        <v>2</v>
      </c>
      <c r="C33" s="13" t="s">
        <v>2</v>
      </c>
      <c r="D33" s="13" t="s">
        <v>2</v>
      </c>
      <c r="E33" s="12" t="s">
        <v>2</v>
      </c>
      <c r="F33" s="13" t="s">
        <v>2</v>
      </c>
      <c r="G33" s="13" t="s">
        <v>2</v>
      </c>
      <c r="H33" s="12" t="s">
        <v>2</v>
      </c>
      <c r="I33" s="14">
        <v>4764.2</v>
      </c>
    </row>
    <row r="34" spans="1:9" ht="26.45" customHeight="1" x14ac:dyDescent="0.2">
      <c r="A34" s="31"/>
      <c r="B34" s="15">
        <v>127</v>
      </c>
      <c r="C34" s="8">
        <v>7</v>
      </c>
      <c r="D34" s="8">
        <v>7</v>
      </c>
      <c r="E34" s="15">
        <v>522</v>
      </c>
      <c r="F34" s="8">
        <v>8</v>
      </c>
      <c r="G34" s="8">
        <v>0</v>
      </c>
      <c r="H34" s="15">
        <v>12</v>
      </c>
      <c r="I34" s="7">
        <v>854.4</v>
      </c>
    </row>
    <row r="35" spans="1:9" ht="25.9" customHeight="1" x14ac:dyDescent="0.2">
      <c r="A35" s="31"/>
      <c r="B35" s="15">
        <v>136</v>
      </c>
      <c r="C35" s="8">
        <v>7</v>
      </c>
      <c r="D35" s="8">
        <v>9</v>
      </c>
      <c r="E35" s="15">
        <v>522</v>
      </c>
      <c r="F35" s="8">
        <v>8</v>
      </c>
      <c r="G35" s="8">
        <v>0</v>
      </c>
      <c r="H35" s="15">
        <v>12</v>
      </c>
      <c r="I35" s="7">
        <v>774</v>
      </c>
    </row>
    <row r="36" spans="1:9" ht="27" customHeight="1" x14ac:dyDescent="0.2">
      <c r="A36" s="31"/>
      <c r="B36" s="15">
        <v>156</v>
      </c>
      <c r="C36" s="8">
        <v>10</v>
      </c>
      <c r="D36" s="8">
        <v>6</v>
      </c>
      <c r="E36" s="15">
        <v>522</v>
      </c>
      <c r="F36" s="8">
        <v>8</v>
      </c>
      <c r="G36" s="8">
        <v>0</v>
      </c>
      <c r="H36" s="15">
        <v>12</v>
      </c>
      <c r="I36" s="7">
        <v>343</v>
      </c>
    </row>
    <row r="37" spans="1:9" ht="22.9" customHeight="1" x14ac:dyDescent="0.2">
      <c r="A37" s="31"/>
      <c r="B37" s="15">
        <v>195</v>
      </c>
      <c r="C37" s="8">
        <v>7</v>
      </c>
      <c r="D37" s="8">
        <v>9</v>
      </c>
      <c r="E37" s="15">
        <v>522</v>
      </c>
      <c r="F37" s="8">
        <v>8</v>
      </c>
      <c r="G37" s="8">
        <v>0</v>
      </c>
      <c r="H37" s="15">
        <v>12</v>
      </c>
      <c r="I37" s="7">
        <v>2792.8</v>
      </c>
    </row>
    <row r="38" spans="1:9" ht="28.9" customHeight="1" x14ac:dyDescent="0.2">
      <c r="A38" s="31" t="s">
        <v>26</v>
      </c>
      <c r="B38" s="12" t="s">
        <v>2</v>
      </c>
      <c r="C38" s="13" t="s">
        <v>2</v>
      </c>
      <c r="D38" s="13" t="s">
        <v>2</v>
      </c>
      <c r="E38" s="12" t="s">
        <v>2</v>
      </c>
      <c r="F38" s="13" t="s">
        <v>2</v>
      </c>
      <c r="G38" s="13" t="s">
        <v>2</v>
      </c>
      <c r="H38" s="12" t="s">
        <v>2</v>
      </c>
      <c r="I38" s="14">
        <v>145392.70000000001</v>
      </c>
    </row>
    <row r="39" spans="1:9" ht="27.6" customHeight="1" x14ac:dyDescent="0.2">
      <c r="A39" s="31"/>
      <c r="B39" s="15">
        <v>16</v>
      </c>
      <c r="C39" s="8">
        <v>10</v>
      </c>
      <c r="D39" s="8">
        <v>6</v>
      </c>
      <c r="E39" s="15">
        <v>522</v>
      </c>
      <c r="F39" s="8">
        <v>9</v>
      </c>
      <c r="G39" s="8">
        <v>0</v>
      </c>
      <c r="H39" s="15">
        <v>12</v>
      </c>
      <c r="I39" s="7">
        <v>2381.6</v>
      </c>
    </row>
    <row r="40" spans="1:9" ht="22.9" customHeight="1" x14ac:dyDescent="0.2">
      <c r="A40" s="31"/>
      <c r="B40" s="15">
        <v>126</v>
      </c>
      <c r="C40" s="8">
        <v>9</v>
      </c>
      <c r="D40" s="8">
        <v>9</v>
      </c>
      <c r="E40" s="15">
        <v>522</v>
      </c>
      <c r="F40" s="8">
        <v>9</v>
      </c>
      <c r="G40" s="8">
        <v>0</v>
      </c>
      <c r="H40" s="15">
        <v>12</v>
      </c>
      <c r="I40" s="7">
        <v>6517.3</v>
      </c>
    </row>
    <row r="41" spans="1:9" ht="24" customHeight="1" x14ac:dyDescent="0.2">
      <c r="A41" s="31"/>
      <c r="B41" s="15">
        <v>127</v>
      </c>
      <c r="C41" s="8">
        <v>7</v>
      </c>
      <c r="D41" s="8">
        <v>7</v>
      </c>
      <c r="E41" s="15">
        <v>522</v>
      </c>
      <c r="F41" s="8">
        <v>9</v>
      </c>
      <c r="G41" s="8">
        <v>0</v>
      </c>
      <c r="H41" s="15">
        <v>799</v>
      </c>
      <c r="I41" s="7">
        <v>959.5</v>
      </c>
    </row>
    <row r="42" spans="1:9" ht="23.45" customHeight="1" x14ac:dyDescent="0.2">
      <c r="A42" s="31"/>
      <c r="B42" s="15">
        <v>127</v>
      </c>
      <c r="C42" s="8">
        <v>10</v>
      </c>
      <c r="D42" s="8">
        <v>6</v>
      </c>
      <c r="E42" s="15">
        <v>522</v>
      </c>
      <c r="F42" s="8">
        <v>9</v>
      </c>
      <c r="G42" s="8">
        <v>0</v>
      </c>
      <c r="H42" s="15">
        <v>12</v>
      </c>
      <c r="I42" s="7">
        <v>420</v>
      </c>
    </row>
    <row r="43" spans="1:9" ht="24.6" customHeight="1" x14ac:dyDescent="0.2">
      <c r="A43" s="31"/>
      <c r="B43" s="15">
        <v>131</v>
      </c>
      <c r="C43" s="8">
        <v>7</v>
      </c>
      <c r="D43" s="8">
        <v>7</v>
      </c>
      <c r="E43" s="15">
        <v>522</v>
      </c>
      <c r="F43" s="8">
        <v>9</v>
      </c>
      <c r="G43" s="8">
        <v>0</v>
      </c>
      <c r="H43" s="15">
        <v>12</v>
      </c>
      <c r="I43" s="7">
        <v>1000</v>
      </c>
    </row>
    <row r="44" spans="1:9" ht="30" customHeight="1" x14ac:dyDescent="0.2">
      <c r="A44" s="31"/>
      <c r="B44" s="15">
        <v>136</v>
      </c>
      <c r="C44" s="8">
        <v>7</v>
      </c>
      <c r="D44" s="8">
        <v>7</v>
      </c>
      <c r="E44" s="15">
        <v>522</v>
      </c>
      <c r="F44" s="8">
        <v>9</v>
      </c>
      <c r="G44" s="8">
        <v>0</v>
      </c>
      <c r="H44" s="15">
        <v>12</v>
      </c>
      <c r="I44" s="7">
        <v>20189</v>
      </c>
    </row>
    <row r="45" spans="1:9" ht="26.45" customHeight="1" x14ac:dyDescent="0.2">
      <c r="A45" s="31"/>
      <c r="B45" s="15">
        <v>136</v>
      </c>
      <c r="C45" s="8">
        <v>7</v>
      </c>
      <c r="D45" s="8">
        <v>7</v>
      </c>
      <c r="E45" s="15">
        <v>522</v>
      </c>
      <c r="F45" s="8">
        <v>9</v>
      </c>
      <c r="G45" s="8">
        <v>0</v>
      </c>
      <c r="H45" s="15">
        <v>799</v>
      </c>
      <c r="I45" s="7">
        <v>3600</v>
      </c>
    </row>
    <row r="46" spans="1:9" ht="30" customHeight="1" x14ac:dyDescent="0.2">
      <c r="A46" s="31"/>
      <c r="B46" s="15">
        <v>136</v>
      </c>
      <c r="C46" s="8">
        <v>7</v>
      </c>
      <c r="D46" s="8">
        <v>9</v>
      </c>
      <c r="E46" s="15">
        <v>522</v>
      </c>
      <c r="F46" s="8">
        <v>9</v>
      </c>
      <c r="G46" s="8">
        <v>0</v>
      </c>
      <c r="H46" s="15">
        <v>1</v>
      </c>
      <c r="I46" s="7">
        <v>700</v>
      </c>
    </row>
    <row r="47" spans="1:9" ht="27.6" customHeight="1" x14ac:dyDescent="0.2">
      <c r="A47" s="31"/>
      <c r="B47" s="15">
        <v>136</v>
      </c>
      <c r="C47" s="8">
        <v>7</v>
      </c>
      <c r="D47" s="8">
        <v>9</v>
      </c>
      <c r="E47" s="15">
        <v>522</v>
      </c>
      <c r="F47" s="8">
        <v>9</v>
      </c>
      <c r="G47" s="8">
        <v>0</v>
      </c>
      <c r="H47" s="15">
        <v>12</v>
      </c>
      <c r="I47" s="7">
        <v>15490</v>
      </c>
    </row>
    <row r="48" spans="1:9" ht="28.15" customHeight="1" x14ac:dyDescent="0.2">
      <c r="A48" s="31"/>
      <c r="B48" s="15">
        <v>156</v>
      </c>
      <c r="C48" s="8">
        <v>7</v>
      </c>
      <c r="D48" s="8">
        <v>7</v>
      </c>
      <c r="E48" s="15">
        <v>522</v>
      </c>
      <c r="F48" s="8">
        <v>9</v>
      </c>
      <c r="G48" s="8">
        <v>0</v>
      </c>
      <c r="H48" s="15">
        <v>12</v>
      </c>
      <c r="I48" s="7">
        <v>25340.3</v>
      </c>
    </row>
    <row r="49" spans="1:9" ht="27.6" customHeight="1" x14ac:dyDescent="0.2">
      <c r="A49" s="31"/>
      <c r="B49" s="15">
        <v>156</v>
      </c>
      <c r="C49" s="8">
        <v>7</v>
      </c>
      <c r="D49" s="8">
        <v>7</v>
      </c>
      <c r="E49" s="15">
        <v>522</v>
      </c>
      <c r="F49" s="8">
        <v>9</v>
      </c>
      <c r="G49" s="8">
        <v>0</v>
      </c>
      <c r="H49" s="15">
        <v>17</v>
      </c>
      <c r="I49" s="7">
        <v>15500</v>
      </c>
    </row>
    <row r="50" spans="1:9" ht="30" customHeight="1" x14ac:dyDescent="0.2">
      <c r="A50" s="31"/>
      <c r="B50" s="15">
        <v>156</v>
      </c>
      <c r="C50" s="8">
        <v>7</v>
      </c>
      <c r="D50" s="8">
        <v>7</v>
      </c>
      <c r="E50" s="15">
        <v>522</v>
      </c>
      <c r="F50" s="8">
        <v>9</v>
      </c>
      <c r="G50" s="8">
        <v>0</v>
      </c>
      <c r="H50" s="15">
        <v>799</v>
      </c>
      <c r="I50" s="7">
        <v>10953.5</v>
      </c>
    </row>
    <row r="51" spans="1:9" ht="28.9" customHeight="1" x14ac:dyDescent="0.2">
      <c r="A51" s="31"/>
      <c r="B51" s="15">
        <v>156</v>
      </c>
      <c r="C51" s="8">
        <v>7</v>
      </c>
      <c r="D51" s="8">
        <v>9</v>
      </c>
      <c r="E51" s="15">
        <v>522</v>
      </c>
      <c r="F51" s="8">
        <v>9</v>
      </c>
      <c r="G51" s="8">
        <v>0</v>
      </c>
      <c r="H51" s="15">
        <v>12</v>
      </c>
      <c r="I51" s="7">
        <v>1310</v>
      </c>
    </row>
    <row r="52" spans="1:9" ht="27.6" customHeight="1" x14ac:dyDescent="0.2">
      <c r="A52" s="31"/>
      <c r="B52" s="15">
        <v>156</v>
      </c>
      <c r="C52" s="8">
        <v>10</v>
      </c>
      <c r="D52" s="8">
        <v>4</v>
      </c>
      <c r="E52" s="15">
        <v>522</v>
      </c>
      <c r="F52" s="8">
        <v>9</v>
      </c>
      <c r="G52" s="8">
        <v>0</v>
      </c>
      <c r="H52" s="15">
        <v>12</v>
      </c>
      <c r="I52" s="7">
        <v>5936.6</v>
      </c>
    </row>
    <row r="53" spans="1:9" ht="27.6" customHeight="1" x14ac:dyDescent="0.2">
      <c r="A53" s="31"/>
      <c r="B53" s="15">
        <v>156</v>
      </c>
      <c r="C53" s="8">
        <v>10</v>
      </c>
      <c r="D53" s="8">
        <v>6</v>
      </c>
      <c r="E53" s="15">
        <v>522</v>
      </c>
      <c r="F53" s="8">
        <v>9</v>
      </c>
      <c r="G53" s="8">
        <v>0</v>
      </c>
      <c r="H53" s="15">
        <v>12</v>
      </c>
      <c r="I53" s="7">
        <v>31503</v>
      </c>
    </row>
    <row r="54" spans="1:9" ht="27" customHeight="1" x14ac:dyDescent="0.2">
      <c r="A54" s="31"/>
      <c r="B54" s="15">
        <v>156</v>
      </c>
      <c r="C54" s="8">
        <v>10</v>
      </c>
      <c r="D54" s="8">
        <v>6</v>
      </c>
      <c r="E54" s="15">
        <v>522</v>
      </c>
      <c r="F54" s="8">
        <v>9</v>
      </c>
      <c r="G54" s="8">
        <v>0</v>
      </c>
      <c r="H54" s="15">
        <v>17</v>
      </c>
      <c r="I54" s="7">
        <v>1096.5999999999999</v>
      </c>
    </row>
    <row r="55" spans="1:9" ht="27" customHeight="1" x14ac:dyDescent="0.2">
      <c r="A55" s="31"/>
      <c r="B55" s="15">
        <v>195</v>
      </c>
      <c r="C55" s="8">
        <v>7</v>
      </c>
      <c r="D55" s="8">
        <v>9</v>
      </c>
      <c r="E55" s="15">
        <v>522</v>
      </c>
      <c r="F55" s="8">
        <v>9</v>
      </c>
      <c r="G55" s="8">
        <v>0</v>
      </c>
      <c r="H55" s="15">
        <v>12</v>
      </c>
      <c r="I55" s="7">
        <v>2495.3000000000002</v>
      </c>
    </row>
    <row r="56" spans="1:9" ht="28.15" customHeight="1" x14ac:dyDescent="0.2">
      <c r="A56" s="31" t="s">
        <v>25</v>
      </c>
      <c r="B56" s="12" t="s">
        <v>2</v>
      </c>
      <c r="C56" s="13" t="s">
        <v>2</v>
      </c>
      <c r="D56" s="13" t="s">
        <v>2</v>
      </c>
      <c r="E56" s="12" t="s">
        <v>2</v>
      </c>
      <c r="F56" s="13" t="s">
        <v>2</v>
      </c>
      <c r="G56" s="13" t="s">
        <v>2</v>
      </c>
      <c r="H56" s="12" t="s">
        <v>2</v>
      </c>
      <c r="I56" s="14">
        <v>237760.8</v>
      </c>
    </row>
    <row r="57" spans="1:9" ht="26.45" customHeight="1" x14ac:dyDescent="0.2">
      <c r="A57" s="31"/>
      <c r="B57" s="15">
        <v>124</v>
      </c>
      <c r="C57" s="8">
        <v>8</v>
      </c>
      <c r="D57" s="8">
        <v>1</v>
      </c>
      <c r="E57" s="15">
        <v>522</v>
      </c>
      <c r="F57" s="8">
        <v>11</v>
      </c>
      <c r="G57" s="8">
        <v>0</v>
      </c>
      <c r="H57" s="15">
        <v>17</v>
      </c>
      <c r="I57" s="7">
        <v>104042.5</v>
      </c>
    </row>
    <row r="58" spans="1:9" ht="27.6" customHeight="1" x14ac:dyDescent="0.2">
      <c r="A58" s="31"/>
      <c r="B58" s="15">
        <v>124</v>
      </c>
      <c r="C58" s="8">
        <v>8</v>
      </c>
      <c r="D58" s="8">
        <v>1</v>
      </c>
      <c r="E58" s="15">
        <v>522</v>
      </c>
      <c r="F58" s="8">
        <v>11</v>
      </c>
      <c r="G58" s="8">
        <v>0</v>
      </c>
      <c r="H58" s="15">
        <v>20</v>
      </c>
      <c r="I58" s="7">
        <v>70895.8</v>
      </c>
    </row>
    <row r="59" spans="1:9" ht="28.15" customHeight="1" x14ac:dyDescent="0.2">
      <c r="A59" s="31"/>
      <c r="B59" s="15">
        <v>131</v>
      </c>
      <c r="C59" s="8">
        <v>8</v>
      </c>
      <c r="D59" s="8">
        <v>1</v>
      </c>
      <c r="E59" s="15">
        <v>522</v>
      </c>
      <c r="F59" s="8">
        <v>11</v>
      </c>
      <c r="G59" s="8">
        <v>0</v>
      </c>
      <c r="H59" s="15">
        <v>12</v>
      </c>
      <c r="I59" s="7">
        <v>2122.5</v>
      </c>
    </row>
    <row r="60" spans="1:9" ht="27" customHeight="1" x14ac:dyDescent="0.2">
      <c r="A60" s="31"/>
      <c r="B60" s="15">
        <v>131</v>
      </c>
      <c r="C60" s="8">
        <v>8</v>
      </c>
      <c r="D60" s="8">
        <v>1</v>
      </c>
      <c r="E60" s="15">
        <v>522</v>
      </c>
      <c r="F60" s="8">
        <v>11</v>
      </c>
      <c r="G60" s="8">
        <v>0</v>
      </c>
      <c r="H60" s="15">
        <v>17</v>
      </c>
      <c r="I60" s="7">
        <v>60700</v>
      </c>
    </row>
    <row r="61" spans="1:9" ht="31.9" customHeight="1" x14ac:dyDescent="0.2">
      <c r="A61" s="31" t="s">
        <v>24</v>
      </c>
      <c r="B61" s="12" t="s">
        <v>2</v>
      </c>
      <c r="C61" s="13" t="s">
        <v>2</v>
      </c>
      <c r="D61" s="13" t="s">
        <v>2</v>
      </c>
      <c r="E61" s="12" t="s">
        <v>2</v>
      </c>
      <c r="F61" s="13" t="s">
        <v>2</v>
      </c>
      <c r="G61" s="13" t="s">
        <v>2</v>
      </c>
      <c r="H61" s="12" t="s">
        <v>2</v>
      </c>
      <c r="I61" s="14">
        <v>202390.6</v>
      </c>
    </row>
    <row r="62" spans="1:9" ht="28.15" customHeight="1" x14ac:dyDescent="0.2">
      <c r="A62" s="31"/>
      <c r="B62" s="15">
        <v>124</v>
      </c>
      <c r="C62" s="8">
        <v>8</v>
      </c>
      <c r="D62" s="8">
        <v>1</v>
      </c>
      <c r="E62" s="15">
        <v>522</v>
      </c>
      <c r="F62" s="8">
        <v>12</v>
      </c>
      <c r="G62" s="8">
        <v>0</v>
      </c>
      <c r="H62" s="15">
        <v>3</v>
      </c>
      <c r="I62" s="7">
        <v>15000</v>
      </c>
    </row>
    <row r="63" spans="1:9" ht="24" customHeight="1" x14ac:dyDescent="0.2">
      <c r="A63" s="31"/>
      <c r="B63" s="15">
        <v>124</v>
      </c>
      <c r="C63" s="8">
        <v>8</v>
      </c>
      <c r="D63" s="8">
        <v>1</v>
      </c>
      <c r="E63" s="15">
        <v>522</v>
      </c>
      <c r="F63" s="8">
        <v>12</v>
      </c>
      <c r="G63" s="8">
        <v>0</v>
      </c>
      <c r="H63" s="15">
        <v>17</v>
      </c>
      <c r="I63" s="7">
        <v>41100</v>
      </c>
    </row>
    <row r="64" spans="1:9" ht="26.45" customHeight="1" x14ac:dyDescent="0.2">
      <c r="A64" s="31"/>
      <c r="B64" s="15">
        <v>124</v>
      </c>
      <c r="C64" s="8">
        <v>8</v>
      </c>
      <c r="D64" s="8">
        <v>1</v>
      </c>
      <c r="E64" s="15">
        <v>522</v>
      </c>
      <c r="F64" s="8">
        <v>12</v>
      </c>
      <c r="G64" s="8">
        <v>0</v>
      </c>
      <c r="H64" s="15">
        <v>20</v>
      </c>
      <c r="I64" s="7">
        <v>75800</v>
      </c>
    </row>
    <row r="65" spans="1:9" ht="28.15" customHeight="1" x14ac:dyDescent="0.2">
      <c r="A65" s="31"/>
      <c r="B65" s="15">
        <v>131</v>
      </c>
      <c r="C65" s="8">
        <v>8</v>
      </c>
      <c r="D65" s="8">
        <v>1</v>
      </c>
      <c r="E65" s="15">
        <v>522</v>
      </c>
      <c r="F65" s="8">
        <v>12</v>
      </c>
      <c r="G65" s="8">
        <v>0</v>
      </c>
      <c r="H65" s="15">
        <v>12</v>
      </c>
      <c r="I65" s="7">
        <v>16137</v>
      </c>
    </row>
    <row r="66" spans="1:9" ht="27.6" customHeight="1" x14ac:dyDescent="0.2">
      <c r="A66" s="31"/>
      <c r="B66" s="15">
        <v>131</v>
      </c>
      <c r="C66" s="8">
        <v>8</v>
      </c>
      <c r="D66" s="8">
        <v>1</v>
      </c>
      <c r="E66" s="15">
        <v>522</v>
      </c>
      <c r="F66" s="8">
        <v>12</v>
      </c>
      <c r="G66" s="8">
        <v>0</v>
      </c>
      <c r="H66" s="15">
        <v>17</v>
      </c>
      <c r="I66" s="7">
        <v>54353.599999999999</v>
      </c>
    </row>
    <row r="67" spans="1:9" ht="30" customHeight="1" x14ac:dyDescent="0.2">
      <c r="A67" s="31" t="s">
        <v>23</v>
      </c>
      <c r="B67" s="12" t="s">
        <v>2</v>
      </c>
      <c r="C67" s="13" t="s">
        <v>2</v>
      </c>
      <c r="D67" s="13" t="s">
        <v>2</v>
      </c>
      <c r="E67" s="12" t="s">
        <v>2</v>
      </c>
      <c r="F67" s="13" t="s">
        <v>2</v>
      </c>
      <c r="G67" s="13" t="s">
        <v>2</v>
      </c>
      <c r="H67" s="12" t="s">
        <v>2</v>
      </c>
      <c r="I67" s="14">
        <v>10665</v>
      </c>
    </row>
    <row r="68" spans="1:9" ht="29.45" customHeight="1" x14ac:dyDescent="0.2">
      <c r="A68" s="31"/>
      <c r="B68" s="15">
        <v>156</v>
      </c>
      <c r="C68" s="8">
        <v>10</v>
      </c>
      <c r="D68" s="8">
        <v>6</v>
      </c>
      <c r="E68" s="15">
        <v>522</v>
      </c>
      <c r="F68" s="8">
        <v>14</v>
      </c>
      <c r="G68" s="8">
        <v>0</v>
      </c>
      <c r="H68" s="15">
        <v>12</v>
      </c>
      <c r="I68" s="7">
        <v>9685</v>
      </c>
    </row>
    <row r="69" spans="1:9" ht="27" customHeight="1" x14ac:dyDescent="0.2">
      <c r="A69" s="31"/>
      <c r="B69" s="15">
        <v>156</v>
      </c>
      <c r="C69" s="8">
        <v>10</v>
      </c>
      <c r="D69" s="8">
        <v>6</v>
      </c>
      <c r="E69" s="15">
        <v>522</v>
      </c>
      <c r="F69" s="8">
        <v>14</v>
      </c>
      <c r="G69" s="8">
        <v>0</v>
      </c>
      <c r="H69" s="15">
        <v>799</v>
      </c>
      <c r="I69" s="7">
        <v>980</v>
      </c>
    </row>
    <row r="70" spans="1:9" ht="30" customHeight="1" x14ac:dyDescent="0.2">
      <c r="A70" s="31" t="s">
        <v>22</v>
      </c>
      <c r="B70" s="12" t="s">
        <v>2</v>
      </c>
      <c r="C70" s="13" t="s">
        <v>2</v>
      </c>
      <c r="D70" s="13" t="s">
        <v>2</v>
      </c>
      <c r="E70" s="12" t="s">
        <v>2</v>
      </c>
      <c r="F70" s="13" t="s">
        <v>2</v>
      </c>
      <c r="G70" s="13" t="s">
        <v>2</v>
      </c>
      <c r="H70" s="12" t="s">
        <v>2</v>
      </c>
      <c r="I70" s="14">
        <v>150500</v>
      </c>
    </row>
    <row r="71" spans="1:9" ht="33.6" customHeight="1" x14ac:dyDescent="0.2">
      <c r="A71" s="31"/>
      <c r="B71" s="15">
        <v>124</v>
      </c>
      <c r="C71" s="8">
        <v>5</v>
      </c>
      <c r="D71" s="8">
        <v>2</v>
      </c>
      <c r="E71" s="15">
        <v>522</v>
      </c>
      <c r="F71" s="8">
        <v>17</v>
      </c>
      <c r="G71" s="8">
        <v>0</v>
      </c>
      <c r="H71" s="15">
        <v>10</v>
      </c>
      <c r="I71" s="7">
        <v>150500</v>
      </c>
    </row>
    <row r="72" spans="1:9" ht="29.45" customHeight="1" x14ac:dyDescent="0.2">
      <c r="A72" s="31" t="s">
        <v>21</v>
      </c>
      <c r="B72" s="12" t="s">
        <v>2</v>
      </c>
      <c r="C72" s="13" t="s">
        <v>2</v>
      </c>
      <c r="D72" s="13" t="s">
        <v>2</v>
      </c>
      <c r="E72" s="12" t="s">
        <v>2</v>
      </c>
      <c r="F72" s="13" t="s">
        <v>2</v>
      </c>
      <c r="G72" s="13" t="s">
        <v>2</v>
      </c>
      <c r="H72" s="12" t="s">
        <v>2</v>
      </c>
      <c r="I72" s="14">
        <v>21407.200000000001</v>
      </c>
    </row>
    <row r="73" spans="1:9" ht="25.9" customHeight="1" x14ac:dyDescent="0.2">
      <c r="A73" s="31"/>
      <c r="B73" s="15">
        <v>115</v>
      </c>
      <c r="C73" s="8">
        <v>8</v>
      </c>
      <c r="D73" s="8">
        <v>1</v>
      </c>
      <c r="E73" s="15">
        <v>522</v>
      </c>
      <c r="F73" s="8">
        <v>20</v>
      </c>
      <c r="G73" s="8">
        <v>0</v>
      </c>
      <c r="H73" s="15">
        <v>12</v>
      </c>
      <c r="I73" s="7">
        <v>16457.2</v>
      </c>
    </row>
    <row r="74" spans="1:9" ht="42" customHeight="1" x14ac:dyDescent="0.2">
      <c r="A74" s="31"/>
      <c r="B74" s="15">
        <v>115</v>
      </c>
      <c r="C74" s="8">
        <v>8</v>
      </c>
      <c r="D74" s="8">
        <v>1</v>
      </c>
      <c r="E74" s="15">
        <v>522</v>
      </c>
      <c r="F74" s="8">
        <v>20</v>
      </c>
      <c r="G74" s="8">
        <v>0</v>
      </c>
      <c r="H74" s="15">
        <v>17</v>
      </c>
      <c r="I74" s="7">
        <v>4950</v>
      </c>
    </row>
    <row r="75" spans="1:9" ht="34.9" customHeight="1" x14ac:dyDescent="0.2">
      <c r="A75" s="31" t="s">
        <v>20</v>
      </c>
      <c r="B75" s="12" t="s">
        <v>2</v>
      </c>
      <c r="C75" s="13" t="s">
        <v>2</v>
      </c>
      <c r="D75" s="13" t="s">
        <v>2</v>
      </c>
      <c r="E75" s="12" t="s">
        <v>2</v>
      </c>
      <c r="F75" s="13" t="s">
        <v>2</v>
      </c>
      <c r="G75" s="13" t="s">
        <v>2</v>
      </c>
      <c r="H75" s="12" t="s">
        <v>2</v>
      </c>
      <c r="I75" s="14">
        <v>900</v>
      </c>
    </row>
    <row r="76" spans="1:9" ht="34.9" customHeight="1" x14ac:dyDescent="0.2">
      <c r="A76" s="31"/>
      <c r="B76" s="15">
        <v>120</v>
      </c>
      <c r="C76" s="8">
        <v>4</v>
      </c>
      <c r="D76" s="8">
        <v>12</v>
      </c>
      <c r="E76" s="15">
        <v>522</v>
      </c>
      <c r="F76" s="8">
        <v>21</v>
      </c>
      <c r="G76" s="8">
        <v>0</v>
      </c>
      <c r="H76" s="15">
        <v>12</v>
      </c>
      <c r="I76" s="7">
        <v>900</v>
      </c>
    </row>
    <row r="77" spans="1:9" ht="32.450000000000003" customHeight="1" x14ac:dyDescent="0.2">
      <c r="A77" s="31" t="s">
        <v>19</v>
      </c>
      <c r="B77" s="12" t="s">
        <v>2</v>
      </c>
      <c r="C77" s="13" t="s">
        <v>2</v>
      </c>
      <c r="D77" s="13" t="s">
        <v>2</v>
      </c>
      <c r="E77" s="12" t="s">
        <v>2</v>
      </c>
      <c r="F77" s="13" t="s">
        <v>2</v>
      </c>
      <c r="G77" s="13" t="s">
        <v>2</v>
      </c>
      <c r="H77" s="12" t="s">
        <v>2</v>
      </c>
      <c r="I77" s="14">
        <v>154288.79999999999</v>
      </c>
    </row>
    <row r="78" spans="1:9" ht="31.15" customHeight="1" x14ac:dyDescent="0.2">
      <c r="A78" s="31"/>
      <c r="B78" s="15">
        <v>123</v>
      </c>
      <c r="C78" s="8">
        <v>10</v>
      </c>
      <c r="D78" s="8">
        <v>6</v>
      </c>
      <c r="E78" s="15">
        <v>522</v>
      </c>
      <c r="F78" s="8">
        <v>22</v>
      </c>
      <c r="G78" s="8">
        <v>0</v>
      </c>
      <c r="H78" s="15">
        <v>10</v>
      </c>
      <c r="I78" s="7">
        <v>84516.6</v>
      </c>
    </row>
    <row r="79" spans="1:9" ht="33.6" customHeight="1" x14ac:dyDescent="0.2">
      <c r="A79" s="31"/>
      <c r="B79" s="15">
        <v>123</v>
      </c>
      <c r="C79" s="8">
        <v>10</v>
      </c>
      <c r="D79" s="8">
        <v>6</v>
      </c>
      <c r="E79" s="15">
        <v>522</v>
      </c>
      <c r="F79" s="8">
        <v>22</v>
      </c>
      <c r="G79" s="8">
        <v>0</v>
      </c>
      <c r="H79" s="15">
        <v>799</v>
      </c>
      <c r="I79" s="7">
        <v>69772.2</v>
      </c>
    </row>
    <row r="80" spans="1:9" ht="30" customHeight="1" x14ac:dyDescent="0.2">
      <c r="A80" s="31" t="s">
        <v>18</v>
      </c>
      <c r="B80" s="12" t="s">
        <v>2</v>
      </c>
      <c r="C80" s="13" t="s">
        <v>2</v>
      </c>
      <c r="D80" s="13" t="s">
        <v>2</v>
      </c>
      <c r="E80" s="12" t="s">
        <v>2</v>
      </c>
      <c r="F80" s="13" t="s">
        <v>2</v>
      </c>
      <c r="G80" s="13" t="s">
        <v>2</v>
      </c>
      <c r="H80" s="12" t="s">
        <v>2</v>
      </c>
      <c r="I80" s="14">
        <v>977111</v>
      </c>
    </row>
    <row r="81" spans="1:9" ht="31.15" customHeight="1" x14ac:dyDescent="0.2">
      <c r="A81" s="31"/>
      <c r="B81" s="15">
        <v>124</v>
      </c>
      <c r="C81" s="8">
        <v>4</v>
      </c>
      <c r="D81" s="8">
        <v>10</v>
      </c>
      <c r="E81" s="15">
        <v>522</v>
      </c>
      <c r="F81" s="8">
        <v>23</v>
      </c>
      <c r="G81" s="8">
        <v>0</v>
      </c>
      <c r="H81" s="15">
        <v>3</v>
      </c>
      <c r="I81" s="7">
        <v>927111</v>
      </c>
    </row>
    <row r="82" spans="1:9" ht="27.6" customHeight="1" x14ac:dyDescent="0.2">
      <c r="A82" s="31"/>
      <c r="B82" s="15">
        <v>124</v>
      </c>
      <c r="C82" s="8">
        <v>4</v>
      </c>
      <c r="D82" s="8">
        <v>10</v>
      </c>
      <c r="E82" s="15">
        <v>522</v>
      </c>
      <c r="F82" s="8">
        <v>23</v>
      </c>
      <c r="G82" s="8">
        <v>0</v>
      </c>
      <c r="H82" s="15">
        <v>833</v>
      </c>
      <c r="I82" s="7">
        <v>50000</v>
      </c>
    </row>
    <row r="83" spans="1:9" ht="30" customHeight="1" x14ac:dyDescent="0.2">
      <c r="A83" s="31" t="s">
        <v>17</v>
      </c>
      <c r="B83" s="12" t="s">
        <v>2</v>
      </c>
      <c r="C83" s="13" t="s">
        <v>2</v>
      </c>
      <c r="D83" s="13" t="s">
        <v>2</v>
      </c>
      <c r="E83" s="12" t="s">
        <v>2</v>
      </c>
      <c r="F83" s="13" t="s">
        <v>2</v>
      </c>
      <c r="G83" s="13" t="s">
        <v>2</v>
      </c>
      <c r="H83" s="12" t="s">
        <v>2</v>
      </c>
      <c r="I83" s="14">
        <v>14702</v>
      </c>
    </row>
    <row r="84" spans="1:9" ht="28.9" customHeight="1" x14ac:dyDescent="0.2">
      <c r="A84" s="31"/>
      <c r="B84" s="15">
        <v>6</v>
      </c>
      <c r="C84" s="8">
        <v>3</v>
      </c>
      <c r="D84" s="8">
        <v>14</v>
      </c>
      <c r="E84" s="15">
        <v>522</v>
      </c>
      <c r="F84" s="8">
        <v>24</v>
      </c>
      <c r="G84" s="8">
        <v>0</v>
      </c>
      <c r="H84" s="15">
        <v>12</v>
      </c>
      <c r="I84" s="7">
        <v>4702</v>
      </c>
    </row>
    <row r="85" spans="1:9" ht="26.45" customHeight="1" x14ac:dyDescent="0.2">
      <c r="A85" s="31"/>
      <c r="B85" s="15">
        <v>16</v>
      </c>
      <c r="C85" s="8">
        <v>3</v>
      </c>
      <c r="D85" s="8">
        <v>14</v>
      </c>
      <c r="E85" s="15">
        <v>522</v>
      </c>
      <c r="F85" s="8">
        <v>24</v>
      </c>
      <c r="G85" s="8">
        <v>0</v>
      </c>
      <c r="H85" s="15">
        <v>12</v>
      </c>
      <c r="I85" s="7">
        <v>10000</v>
      </c>
    </row>
    <row r="86" spans="1:9" ht="28.15" customHeight="1" x14ac:dyDescent="0.2">
      <c r="A86" s="31" t="s">
        <v>16</v>
      </c>
      <c r="B86" s="12" t="s">
        <v>2</v>
      </c>
      <c r="C86" s="13" t="s">
        <v>2</v>
      </c>
      <c r="D86" s="13" t="s">
        <v>2</v>
      </c>
      <c r="E86" s="12" t="s">
        <v>2</v>
      </c>
      <c r="F86" s="13" t="s">
        <v>2</v>
      </c>
      <c r="G86" s="13" t="s">
        <v>2</v>
      </c>
      <c r="H86" s="12" t="s">
        <v>2</v>
      </c>
      <c r="I86" s="14">
        <v>205516.2</v>
      </c>
    </row>
    <row r="87" spans="1:9" ht="27" customHeight="1" x14ac:dyDescent="0.2">
      <c r="A87" s="31"/>
      <c r="B87" s="15">
        <v>126</v>
      </c>
      <c r="C87" s="8">
        <v>9</v>
      </c>
      <c r="D87" s="8">
        <v>9</v>
      </c>
      <c r="E87" s="15">
        <v>522</v>
      </c>
      <c r="F87" s="8">
        <v>25</v>
      </c>
      <c r="G87" s="8">
        <v>0</v>
      </c>
      <c r="H87" s="15">
        <v>1</v>
      </c>
      <c r="I87" s="7">
        <v>2000</v>
      </c>
    </row>
    <row r="88" spans="1:9" ht="30" customHeight="1" x14ac:dyDescent="0.2">
      <c r="A88" s="31"/>
      <c r="B88" s="15">
        <v>126</v>
      </c>
      <c r="C88" s="8">
        <v>9</v>
      </c>
      <c r="D88" s="8">
        <v>9</v>
      </c>
      <c r="E88" s="15">
        <v>522</v>
      </c>
      <c r="F88" s="8">
        <v>25</v>
      </c>
      <c r="G88" s="8">
        <v>0</v>
      </c>
      <c r="H88" s="15">
        <v>17</v>
      </c>
      <c r="I88" s="7">
        <v>8000</v>
      </c>
    </row>
    <row r="89" spans="1:9" ht="30.6" customHeight="1" x14ac:dyDescent="0.2">
      <c r="A89" s="31"/>
      <c r="B89" s="15">
        <v>176</v>
      </c>
      <c r="C89" s="8">
        <v>4</v>
      </c>
      <c r="D89" s="8">
        <v>8</v>
      </c>
      <c r="E89" s="15">
        <v>522</v>
      </c>
      <c r="F89" s="8">
        <v>25</v>
      </c>
      <c r="G89" s="8">
        <v>0</v>
      </c>
      <c r="H89" s="15">
        <v>6</v>
      </c>
      <c r="I89" s="7">
        <v>10000</v>
      </c>
    </row>
    <row r="90" spans="1:9" ht="26.45" customHeight="1" x14ac:dyDescent="0.2">
      <c r="A90" s="31"/>
      <c r="B90" s="15">
        <v>176</v>
      </c>
      <c r="C90" s="8">
        <v>4</v>
      </c>
      <c r="D90" s="8">
        <v>9</v>
      </c>
      <c r="E90" s="15">
        <v>522</v>
      </c>
      <c r="F90" s="8">
        <v>25</v>
      </c>
      <c r="G90" s="8">
        <v>0</v>
      </c>
      <c r="H90" s="15">
        <v>1</v>
      </c>
      <c r="I90" s="7">
        <v>21314.2</v>
      </c>
    </row>
    <row r="91" spans="1:9" ht="29.45" customHeight="1" x14ac:dyDescent="0.2">
      <c r="A91" s="31"/>
      <c r="B91" s="15">
        <v>176</v>
      </c>
      <c r="C91" s="8">
        <v>4</v>
      </c>
      <c r="D91" s="8">
        <v>9</v>
      </c>
      <c r="E91" s="15">
        <v>522</v>
      </c>
      <c r="F91" s="8">
        <v>25</v>
      </c>
      <c r="G91" s="8">
        <v>0</v>
      </c>
      <c r="H91" s="15">
        <v>3</v>
      </c>
      <c r="I91" s="7">
        <v>2500</v>
      </c>
    </row>
    <row r="92" spans="1:9" ht="28.9" customHeight="1" x14ac:dyDescent="0.2">
      <c r="A92" s="31"/>
      <c r="B92" s="15">
        <v>176</v>
      </c>
      <c r="C92" s="8">
        <v>4</v>
      </c>
      <c r="D92" s="8">
        <v>9</v>
      </c>
      <c r="E92" s="15">
        <v>522</v>
      </c>
      <c r="F92" s="8">
        <v>25</v>
      </c>
      <c r="G92" s="8">
        <v>0</v>
      </c>
      <c r="H92" s="15">
        <v>797</v>
      </c>
      <c r="I92" s="7">
        <v>161702</v>
      </c>
    </row>
    <row r="93" spans="1:9" ht="28.9" customHeight="1" x14ac:dyDescent="0.2">
      <c r="A93" s="31" t="s">
        <v>15</v>
      </c>
      <c r="B93" s="12" t="s">
        <v>2</v>
      </c>
      <c r="C93" s="13" t="s">
        <v>2</v>
      </c>
      <c r="D93" s="13" t="s">
        <v>2</v>
      </c>
      <c r="E93" s="12" t="s">
        <v>2</v>
      </c>
      <c r="F93" s="13" t="s">
        <v>2</v>
      </c>
      <c r="G93" s="13" t="s">
        <v>2</v>
      </c>
      <c r="H93" s="12" t="s">
        <v>2</v>
      </c>
      <c r="I93" s="14">
        <v>42000</v>
      </c>
    </row>
    <row r="94" spans="1:9" ht="27" customHeight="1" x14ac:dyDescent="0.2">
      <c r="A94" s="31"/>
      <c r="B94" s="15">
        <v>97</v>
      </c>
      <c r="C94" s="8">
        <v>7</v>
      </c>
      <c r="D94" s="8">
        <v>9</v>
      </c>
      <c r="E94" s="15">
        <v>522</v>
      </c>
      <c r="F94" s="8">
        <v>26</v>
      </c>
      <c r="G94" s="8">
        <v>0</v>
      </c>
      <c r="H94" s="15">
        <v>1</v>
      </c>
      <c r="I94" s="7">
        <v>12203.8</v>
      </c>
    </row>
    <row r="95" spans="1:9" ht="25.9" customHeight="1" x14ac:dyDescent="0.2">
      <c r="A95" s="31"/>
      <c r="B95" s="15">
        <v>97</v>
      </c>
      <c r="C95" s="8">
        <v>7</v>
      </c>
      <c r="D95" s="8">
        <v>9</v>
      </c>
      <c r="E95" s="15">
        <v>522</v>
      </c>
      <c r="F95" s="8">
        <v>26</v>
      </c>
      <c r="G95" s="8">
        <v>0</v>
      </c>
      <c r="H95" s="15">
        <v>12</v>
      </c>
      <c r="I95" s="7">
        <v>1050</v>
      </c>
    </row>
    <row r="96" spans="1:9" ht="27" customHeight="1" x14ac:dyDescent="0.2">
      <c r="A96" s="31"/>
      <c r="B96" s="15">
        <v>97</v>
      </c>
      <c r="C96" s="8">
        <v>7</v>
      </c>
      <c r="D96" s="8">
        <v>9</v>
      </c>
      <c r="E96" s="15">
        <v>522</v>
      </c>
      <c r="F96" s="8">
        <v>26</v>
      </c>
      <c r="G96" s="8">
        <v>0</v>
      </c>
      <c r="H96" s="15">
        <v>799</v>
      </c>
      <c r="I96" s="7">
        <v>28746.2</v>
      </c>
    </row>
    <row r="97" spans="1:9" ht="40.5" customHeight="1" x14ac:dyDescent="0.2">
      <c r="A97" s="31" t="s">
        <v>14</v>
      </c>
      <c r="B97" s="12" t="s">
        <v>2</v>
      </c>
      <c r="C97" s="13" t="s">
        <v>2</v>
      </c>
      <c r="D97" s="13" t="s">
        <v>2</v>
      </c>
      <c r="E97" s="12" t="s">
        <v>2</v>
      </c>
      <c r="F97" s="13" t="s">
        <v>2</v>
      </c>
      <c r="G97" s="13" t="s">
        <v>2</v>
      </c>
      <c r="H97" s="12" t="s">
        <v>2</v>
      </c>
      <c r="I97" s="14">
        <v>10000</v>
      </c>
    </row>
    <row r="98" spans="1:9" ht="40.5" customHeight="1" x14ac:dyDescent="0.2">
      <c r="A98" s="31"/>
      <c r="B98" s="15">
        <v>26</v>
      </c>
      <c r="C98" s="8">
        <v>4</v>
      </c>
      <c r="D98" s="8">
        <v>12</v>
      </c>
      <c r="E98" s="15">
        <v>522</v>
      </c>
      <c r="F98" s="8">
        <v>28</v>
      </c>
      <c r="G98" s="8">
        <v>0</v>
      </c>
      <c r="H98" s="15">
        <v>12</v>
      </c>
      <c r="I98" s="7">
        <v>10000</v>
      </c>
    </row>
    <row r="99" spans="1:9" ht="24.6" customHeight="1" x14ac:dyDescent="0.2">
      <c r="A99" s="31" t="s">
        <v>13</v>
      </c>
      <c r="B99" s="12" t="s">
        <v>2</v>
      </c>
      <c r="C99" s="13" t="s">
        <v>2</v>
      </c>
      <c r="D99" s="13" t="s">
        <v>2</v>
      </c>
      <c r="E99" s="12" t="s">
        <v>2</v>
      </c>
      <c r="F99" s="13" t="s">
        <v>2</v>
      </c>
      <c r="G99" s="13" t="s">
        <v>2</v>
      </c>
      <c r="H99" s="12" t="s">
        <v>2</v>
      </c>
      <c r="I99" s="14">
        <v>316506.40000000002</v>
      </c>
    </row>
    <row r="100" spans="1:9" ht="27.6" customHeight="1" x14ac:dyDescent="0.2">
      <c r="A100" s="31"/>
      <c r="B100" s="15">
        <v>124</v>
      </c>
      <c r="C100" s="8">
        <v>11</v>
      </c>
      <c r="D100" s="8">
        <v>2</v>
      </c>
      <c r="E100" s="15">
        <v>522</v>
      </c>
      <c r="F100" s="8">
        <v>30</v>
      </c>
      <c r="G100" s="8">
        <v>0</v>
      </c>
      <c r="H100" s="15">
        <v>3</v>
      </c>
      <c r="I100" s="7">
        <v>199575</v>
      </c>
    </row>
    <row r="101" spans="1:9" ht="25.15" customHeight="1" x14ac:dyDescent="0.2">
      <c r="A101" s="31"/>
      <c r="B101" s="15">
        <v>124</v>
      </c>
      <c r="C101" s="8">
        <v>11</v>
      </c>
      <c r="D101" s="8">
        <v>2</v>
      </c>
      <c r="E101" s="15">
        <v>522</v>
      </c>
      <c r="F101" s="8">
        <v>30</v>
      </c>
      <c r="G101" s="8">
        <v>0</v>
      </c>
      <c r="H101" s="15">
        <v>10</v>
      </c>
      <c r="I101" s="7">
        <v>39431.4</v>
      </c>
    </row>
    <row r="102" spans="1:9" ht="26.45" customHeight="1" x14ac:dyDescent="0.2">
      <c r="A102" s="31"/>
      <c r="B102" s="15">
        <v>127</v>
      </c>
      <c r="C102" s="8">
        <v>7</v>
      </c>
      <c r="D102" s="8">
        <v>2</v>
      </c>
      <c r="E102" s="15">
        <v>522</v>
      </c>
      <c r="F102" s="8">
        <v>30</v>
      </c>
      <c r="G102" s="8">
        <v>0</v>
      </c>
      <c r="H102" s="15">
        <v>799</v>
      </c>
      <c r="I102" s="7">
        <v>9000</v>
      </c>
    </row>
    <row r="103" spans="1:9" ht="27" customHeight="1" x14ac:dyDescent="0.2">
      <c r="A103" s="31"/>
      <c r="B103" s="15">
        <v>127</v>
      </c>
      <c r="C103" s="8">
        <v>7</v>
      </c>
      <c r="D103" s="8">
        <v>9</v>
      </c>
      <c r="E103" s="15">
        <v>522</v>
      </c>
      <c r="F103" s="8">
        <v>30</v>
      </c>
      <c r="G103" s="8">
        <v>0</v>
      </c>
      <c r="H103" s="15">
        <v>799</v>
      </c>
      <c r="I103" s="7">
        <v>6700</v>
      </c>
    </row>
    <row r="104" spans="1:9" ht="24.6" customHeight="1" x14ac:dyDescent="0.2">
      <c r="A104" s="31"/>
      <c r="B104" s="15">
        <v>127</v>
      </c>
      <c r="C104" s="8">
        <v>11</v>
      </c>
      <c r="D104" s="8">
        <v>2</v>
      </c>
      <c r="E104" s="15">
        <v>522</v>
      </c>
      <c r="F104" s="8">
        <v>30</v>
      </c>
      <c r="G104" s="8">
        <v>0</v>
      </c>
      <c r="H104" s="15">
        <v>12</v>
      </c>
      <c r="I104" s="7">
        <v>420.4</v>
      </c>
    </row>
    <row r="105" spans="1:9" ht="23.45" customHeight="1" x14ac:dyDescent="0.2">
      <c r="A105" s="31"/>
      <c r="B105" s="15">
        <v>127</v>
      </c>
      <c r="C105" s="8">
        <v>11</v>
      </c>
      <c r="D105" s="8">
        <v>2</v>
      </c>
      <c r="E105" s="15">
        <v>522</v>
      </c>
      <c r="F105" s="8">
        <v>30</v>
      </c>
      <c r="G105" s="8">
        <v>0</v>
      </c>
      <c r="H105" s="15">
        <v>17</v>
      </c>
      <c r="I105" s="7">
        <v>7400</v>
      </c>
    </row>
    <row r="106" spans="1:9" ht="24" customHeight="1" x14ac:dyDescent="0.2">
      <c r="A106" s="31"/>
      <c r="B106" s="15">
        <v>127</v>
      </c>
      <c r="C106" s="8">
        <v>11</v>
      </c>
      <c r="D106" s="8">
        <v>3</v>
      </c>
      <c r="E106" s="15">
        <v>522</v>
      </c>
      <c r="F106" s="8">
        <v>30</v>
      </c>
      <c r="G106" s="8">
        <v>0</v>
      </c>
      <c r="H106" s="15">
        <v>12</v>
      </c>
      <c r="I106" s="7">
        <v>10617</v>
      </c>
    </row>
    <row r="107" spans="1:9" ht="25.15" customHeight="1" x14ac:dyDescent="0.2">
      <c r="A107" s="31"/>
      <c r="B107" s="15">
        <v>127</v>
      </c>
      <c r="C107" s="8">
        <v>11</v>
      </c>
      <c r="D107" s="8">
        <v>3</v>
      </c>
      <c r="E107" s="15">
        <v>522</v>
      </c>
      <c r="F107" s="8">
        <v>30</v>
      </c>
      <c r="G107" s="8">
        <v>0</v>
      </c>
      <c r="H107" s="15">
        <v>799</v>
      </c>
      <c r="I107" s="7">
        <v>43362.7</v>
      </c>
    </row>
    <row r="108" spans="1:9" ht="36" customHeight="1" x14ac:dyDescent="0.2">
      <c r="A108" s="31" t="s">
        <v>12</v>
      </c>
      <c r="B108" s="12" t="s">
        <v>2</v>
      </c>
      <c r="C108" s="13" t="s">
        <v>2</v>
      </c>
      <c r="D108" s="13" t="s">
        <v>2</v>
      </c>
      <c r="E108" s="12" t="s">
        <v>2</v>
      </c>
      <c r="F108" s="13" t="s">
        <v>2</v>
      </c>
      <c r="G108" s="13" t="s">
        <v>2</v>
      </c>
      <c r="H108" s="12" t="s">
        <v>2</v>
      </c>
      <c r="I108" s="14">
        <v>66967.199999999997</v>
      </c>
    </row>
    <row r="109" spans="1:9" ht="31.9" customHeight="1" x14ac:dyDescent="0.2">
      <c r="A109" s="31"/>
      <c r="B109" s="15">
        <v>6</v>
      </c>
      <c r="C109" s="8">
        <v>1</v>
      </c>
      <c r="D109" s="8">
        <v>13</v>
      </c>
      <c r="E109" s="15">
        <v>522</v>
      </c>
      <c r="F109" s="8">
        <v>31</v>
      </c>
      <c r="G109" s="8">
        <v>0</v>
      </c>
      <c r="H109" s="15">
        <v>12</v>
      </c>
      <c r="I109" s="7">
        <v>6967.2</v>
      </c>
    </row>
    <row r="110" spans="1:9" ht="33.6" customHeight="1" x14ac:dyDescent="0.2">
      <c r="A110" s="31"/>
      <c r="B110" s="15">
        <v>6</v>
      </c>
      <c r="C110" s="8">
        <v>10</v>
      </c>
      <c r="D110" s="8">
        <v>6</v>
      </c>
      <c r="E110" s="15">
        <v>522</v>
      </c>
      <c r="F110" s="8">
        <v>31</v>
      </c>
      <c r="G110" s="8">
        <v>0</v>
      </c>
      <c r="H110" s="15">
        <v>12</v>
      </c>
      <c r="I110" s="7">
        <v>60000</v>
      </c>
    </row>
    <row r="111" spans="1:9" ht="18.600000000000001" customHeight="1" x14ac:dyDescent="0.2">
      <c r="A111" s="31" t="s">
        <v>10</v>
      </c>
      <c r="B111" s="12" t="s">
        <v>2</v>
      </c>
      <c r="C111" s="13" t="s">
        <v>2</v>
      </c>
      <c r="D111" s="13" t="s">
        <v>2</v>
      </c>
      <c r="E111" s="12" t="s">
        <v>2</v>
      </c>
      <c r="F111" s="13" t="s">
        <v>2</v>
      </c>
      <c r="G111" s="13" t="s">
        <v>2</v>
      </c>
      <c r="H111" s="12" t="s">
        <v>2</v>
      </c>
      <c r="I111" s="14">
        <v>1565726.5</v>
      </c>
    </row>
    <row r="112" spans="1:9" ht="27" customHeight="1" x14ac:dyDescent="0.2">
      <c r="A112" s="31"/>
      <c r="B112" s="15">
        <v>124</v>
      </c>
      <c r="C112" s="8">
        <v>4</v>
      </c>
      <c r="D112" s="8">
        <v>12</v>
      </c>
      <c r="E112" s="15">
        <v>522</v>
      </c>
      <c r="F112" s="8">
        <v>32</v>
      </c>
      <c r="G112" s="8">
        <v>1</v>
      </c>
      <c r="H112" s="15">
        <v>10</v>
      </c>
      <c r="I112" s="7">
        <v>35934.800000000003</v>
      </c>
    </row>
    <row r="113" spans="1:9" ht="28.15" customHeight="1" x14ac:dyDescent="0.2">
      <c r="A113" s="31"/>
      <c r="B113" s="15">
        <v>124</v>
      </c>
      <c r="C113" s="8">
        <v>4</v>
      </c>
      <c r="D113" s="8">
        <v>12</v>
      </c>
      <c r="E113" s="15">
        <v>522</v>
      </c>
      <c r="F113" s="8">
        <v>32</v>
      </c>
      <c r="G113" s="8">
        <v>1</v>
      </c>
      <c r="H113" s="15">
        <v>12</v>
      </c>
      <c r="I113" s="7">
        <v>10000</v>
      </c>
    </row>
    <row r="114" spans="1:9" ht="27" customHeight="1" x14ac:dyDescent="0.2">
      <c r="A114" s="31"/>
      <c r="B114" s="15">
        <v>124</v>
      </c>
      <c r="C114" s="8">
        <v>5</v>
      </c>
      <c r="D114" s="8">
        <v>1</v>
      </c>
      <c r="E114" s="15">
        <v>522</v>
      </c>
      <c r="F114" s="8">
        <v>32</v>
      </c>
      <c r="G114" s="8">
        <v>2</v>
      </c>
      <c r="H114" s="15">
        <v>3</v>
      </c>
      <c r="I114" s="7">
        <v>2118.6999999999998</v>
      </c>
    </row>
    <row r="115" spans="1:9" ht="25.15" customHeight="1" x14ac:dyDescent="0.2">
      <c r="A115" s="31"/>
      <c r="B115" s="15">
        <v>124</v>
      </c>
      <c r="C115" s="8">
        <v>5</v>
      </c>
      <c r="D115" s="8">
        <v>1</v>
      </c>
      <c r="E115" s="15">
        <v>522</v>
      </c>
      <c r="F115" s="8">
        <v>32</v>
      </c>
      <c r="G115" s="8">
        <v>2</v>
      </c>
      <c r="H115" s="15">
        <v>6</v>
      </c>
      <c r="I115" s="7">
        <v>62000</v>
      </c>
    </row>
    <row r="116" spans="1:9" ht="27.6" customHeight="1" x14ac:dyDescent="0.2">
      <c r="A116" s="31"/>
      <c r="B116" s="15">
        <v>124</v>
      </c>
      <c r="C116" s="8">
        <v>5</v>
      </c>
      <c r="D116" s="8">
        <v>1</v>
      </c>
      <c r="E116" s="15">
        <v>522</v>
      </c>
      <c r="F116" s="8">
        <v>32</v>
      </c>
      <c r="G116" s="8">
        <v>2</v>
      </c>
      <c r="H116" s="15">
        <v>10</v>
      </c>
      <c r="I116" s="7">
        <v>118000</v>
      </c>
    </row>
    <row r="117" spans="1:9" ht="28.15" customHeight="1" x14ac:dyDescent="0.2">
      <c r="A117" s="31"/>
      <c r="B117" s="15">
        <v>124</v>
      </c>
      <c r="C117" s="8">
        <v>10</v>
      </c>
      <c r="D117" s="8">
        <v>3</v>
      </c>
      <c r="E117" s="15">
        <v>522</v>
      </c>
      <c r="F117" s="8">
        <v>32</v>
      </c>
      <c r="G117" s="8">
        <v>3</v>
      </c>
      <c r="H117" s="15">
        <v>13</v>
      </c>
      <c r="I117" s="7">
        <v>1058440.3999999999</v>
      </c>
    </row>
    <row r="118" spans="1:9" ht="27.6" customHeight="1" x14ac:dyDescent="0.2">
      <c r="A118" s="31"/>
      <c r="B118" s="15">
        <v>124</v>
      </c>
      <c r="C118" s="8">
        <v>5</v>
      </c>
      <c r="D118" s="8">
        <v>1</v>
      </c>
      <c r="E118" s="15">
        <v>522</v>
      </c>
      <c r="F118" s="8">
        <v>32</v>
      </c>
      <c r="G118" s="8">
        <v>4</v>
      </c>
      <c r="H118" s="15">
        <v>6</v>
      </c>
      <c r="I118" s="7">
        <v>300</v>
      </c>
    </row>
    <row r="119" spans="1:9" ht="24.6" customHeight="1" x14ac:dyDescent="0.2">
      <c r="A119" s="31"/>
      <c r="B119" s="15">
        <v>124</v>
      </c>
      <c r="C119" s="8">
        <v>5</v>
      </c>
      <c r="D119" s="8">
        <v>1</v>
      </c>
      <c r="E119" s="15">
        <v>522</v>
      </c>
      <c r="F119" s="8">
        <v>32</v>
      </c>
      <c r="G119" s="8">
        <v>5</v>
      </c>
      <c r="H119" s="15">
        <v>10</v>
      </c>
      <c r="I119" s="7">
        <v>244240.6</v>
      </c>
    </row>
    <row r="120" spans="1:9" ht="25.9" customHeight="1" x14ac:dyDescent="0.2">
      <c r="A120" s="31"/>
      <c r="B120" s="15">
        <v>124</v>
      </c>
      <c r="C120" s="8">
        <v>5</v>
      </c>
      <c r="D120" s="8">
        <v>1</v>
      </c>
      <c r="E120" s="15">
        <v>522</v>
      </c>
      <c r="F120" s="8">
        <v>32</v>
      </c>
      <c r="G120" s="8">
        <v>6</v>
      </c>
      <c r="H120" s="15">
        <v>10</v>
      </c>
      <c r="I120" s="7">
        <v>34692</v>
      </c>
    </row>
    <row r="121" spans="1:9" ht="27.6" customHeight="1" x14ac:dyDescent="0.2">
      <c r="A121" s="31" t="s">
        <v>9</v>
      </c>
      <c r="B121" s="12" t="s">
        <v>2</v>
      </c>
      <c r="C121" s="13" t="s">
        <v>2</v>
      </c>
      <c r="D121" s="13" t="s">
        <v>2</v>
      </c>
      <c r="E121" s="12" t="s">
        <v>2</v>
      </c>
      <c r="F121" s="13" t="s">
        <v>2</v>
      </c>
      <c r="G121" s="13" t="s">
        <v>2</v>
      </c>
      <c r="H121" s="12" t="s">
        <v>2</v>
      </c>
      <c r="I121" s="14">
        <v>10015.1</v>
      </c>
    </row>
    <row r="122" spans="1:9" ht="25.9" customHeight="1" x14ac:dyDescent="0.2">
      <c r="A122" s="31"/>
      <c r="B122" s="15">
        <v>131</v>
      </c>
      <c r="C122" s="8">
        <v>8</v>
      </c>
      <c r="D122" s="8">
        <v>1</v>
      </c>
      <c r="E122" s="15">
        <v>522</v>
      </c>
      <c r="F122" s="8">
        <v>33</v>
      </c>
      <c r="G122" s="8">
        <v>0</v>
      </c>
      <c r="H122" s="15">
        <v>12</v>
      </c>
      <c r="I122" s="7">
        <v>100</v>
      </c>
    </row>
    <row r="123" spans="1:9" ht="34.9" customHeight="1" x14ac:dyDescent="0.2">
      <c r="A123" s="31"/>
      <c r="B123" s="15">
        <v>195</v>
      </c>
      <c r="C123" s="8">
        <v>7</v>
      </c>
      <c r="D123" s="8">
        <v>9</v>
      </c>
      <c r="E123" s="15">
        <v>522</v>
      </c>
      <c r="F123" s="8">
        <v>33</v>
      </c>
      <c r="G123" s="8">
        <v>0</v>
      </c>
      <c r="H123" s="15">
        <v>12</v>
      </c>
      <c r="I123" s="7">
        <v>9915.1</v>
      </c>
    </row>
    <row r="124" spans="1:9" ht="46.15" customHeight="1" x14ac:dyDescent="0.2">
      <c r="A124" s="31" t="s">
        <v>8</v>
      </c>
      <c r="B124" s="12" t="s">
        <v>2</v>
      </c>
      <c r="C124" s="13" t="s">
        <v>2</v>
      </c>
      <c r="D124" s="13" t="s">
        <v>2</v>
      </c>
      <c r="E124" s="12" t="s">
        <v>2</v>
      </c>
      <c r="F124" s="13" t="s">
        <v>2</v>
      </c>
      <c r="G124" s="13" t="s">
        <v>2</v>
      </c>
      <c r="H124" s="12" t="s">
        <v>2</v>
      </c>
      <c r="I124" s="14">
        <v>573000</v>
      </c>
    </row>
    <row r="125" spans="1:9" ht="79.150000000000006" customHeight="1" x14ac:dyDescent="0.2">
      <c r="A125" s="31"/>
      <c r="B125" s="15">
        <v>124</v>
      </c>
      <c r="C125" s="8">
        <v>7</v>
      </c>
      <c r="D125" s="8">
        <v>1</v>
      </c>
      <c r="E125" s="15">
        <v>522</v>
      </c>
      <c r="F125" s="8">
        <v>34</v>
      </c>
      <c r="G125" s="8">
        <v>0</v>
      </c>
      <c r="H125" s="15">
        <v>10</v>
      </c>
      <c r="I125" s="7">
        <v>573000</v>
      </c>
    </row>
    <row r="126" spans="1:9" ht="28.9" customHeight="1" x14ac:dyDescent="0.2">
      <c r="A126" s="31" t="s">
        <v>7</v>
      </c>
      <c r="B126" s="12" t="s">
        <v>2</v>
      </c>
      <c r="C126" s="13" t="s">
        <v>2</v>
      </c>
      <c r="D126" s="13" t="s">
        <v>2</v>
      </c>
      <c r="E126" s="12" t="s">
        <v>2</v>
      </c>
      <c r="F126" s="13" t="s">
        <v>2</v>
      </c>
      <c r="G126" s="13" t="s">
        <v>2</v>
      </c>
      <c r="H126" s="12" t="s">
        <v>2</v>
      </c>
      <c r="I126" s="14">
        <v>12315.7</v>
      </c>
    </row>
    <row r="127" spans="1:9" ht="30" customHeight="1" x14ac:dyDescent="0.2">
      <c r="A127" s="31"/>
      <c r="B127" s="15">
        <v>124</v>
      </c>
      <c r="C127" s="8">
        <v>10</v>
      </c>
      <c r="D127" s="8">
        <v>3</v>
      </c>
      <c r="E127" s="15">
        <v>522</v>
      </c>
      <c r="F127" s="8">
        <v>38</v>
      </c>
      <c r="G127" s="8">
        <v>0</v>
      </c>
      <c r="H127" s="15">
        <v>17</v>
      </c>
      <c r="I127" s="7">
        <v>8315.7000000000007</v>
      </c>
    </row>
    <row r="128" spans="1:9" ht="26.45" customHeight="1" x14ac:dyDescent="0.2">
      <c r="A128" s="31"/>
      <c r="B128" s="15">
        <v>124</v>
      </c>
      <c r="C128" s="8">
        <v>10</v>
      </c>
      <c r="D128" s="8">
        <v>3</v>
      </c>
      <c r="E128" s="15">
        <v>522</v>
      </c>
      <c r="F128" s="8">
        <v>38</v>
      </c>
      <c r="G128" s="8">
        <v>0</v>
      </c>
      <c r="H128" s="15">
        <v>68</v>
      </c>
      <c r="I128" s="7">
        <v>4000</v>
      </c>
    </row>
    <row r="129" spans="1:9" ht="69" customHeight="1" x14ac:dyDescent="0.2">
      <c r="A129" s="31" t="s">
        <v>6</v>
      </c>
      <c r="B129" s="12" t="s">
        <v>2</v>
      </c>
      <c r="C129" s="13" t="s">
        <v>2</v>
      </c>
      <c r="D129" s="13" t="s">
        <v>2</v>
      </c>
      <c r="E129" s="12" t="s">
        <v>2</v>
      </c>
      <c r="F129" s="13" t="s">
        <v>2</v>
      </c>
      <c r="G129" s="13" t="s">
        <v>2</v>
      </c>
      <c r="H129" s="12" t="s">
        <v>2</v>
      </c>
      <c r="I129" s="14">
        <v>2533</v>
      </c>
    </row>
    <row r="130" spans="1:9" ht="102.6" customHeight="1" x14ac:dyDescent="0.2">
      <c r="A130" s="31"/>
      <c r="B130" s="15">
        <v>123</v>
      </c>
      <c r="C130" s="8">
        <v>10</v>
      </c>
      <c r="D130" s="8">
        <v>6</v>
      </c>
      <c r="E130" s="15">
        <v>522</v>
      </c>
      <c r="F130" s="8">
        <v>53</v>
      </c>
      <c r="G130" s="8">
        <v>0</v>
      </c>
      <c r="H130" s="15">
        <v>12</v>
      </c>
      <c r="I130" s="7">
        <v>2533</v>
      </c>
    </row>
    <row r="131" spans="1:9" ht="27.6" customHeight="1" x14ac:dyDescent="0.2">
      <c r="A131" s="31" t="s">
        <v>4</v>
      </c>
      <c r="B131" s="12" t="s">
        <v>2</v>
      </c>
      <c r="C131" s="13" t="s">
        <v>2</v>
      </c>
      <c r="D131" s="13" t="s">
        <v>2</v>
      </c>
      <c r="E131" s="12" t="s">
        <v>2</v>
      </c>
      <c r="F131" s="13" t="s">
        <v>2</v>
      </c>
      <c r="G131" s="13" t="s">
        <v>2</v>
      </c>
      <c r="H131" s="12" t="s">
        <v>2</v>
      </c>
      <c r="I131" s="14">
        <v>17008.599999999999</v>
      </c>
    </row>
    <row r="132" spans="1:9" ht="27.6" customHeight="1" x14ac:dyDescent="0.2">
      <c r="A132" s="31"/>
      <c r="B132" s="15">
        <v>129</v>
      </c>
      <c r="C132" s="8">
        <v>6</v>
      </c>
      <c r="D132" s="8">
        <v>3</v>
      </c>
      <c r="E132" s="15">
        <v>522</v>
      </c>
      <c r="F132" s="8">
        <v>54</v>
      </c>
      <c r="G132" s="8">
        <v>0</v>
      </c>
      <c r="H132" s="15">
        <v>1</v>
      </c>
      <c r="I132" s="7">
        <v>9800.1</v>
      </c>
    </row>
    <row r="133" spans="1:9" ht="30.6" customHeight="1" x14ac:dyDescent="0.2">
      <c r="A133" s="31"/>
      <c r="B133" s="15">
        <v>129</v>
      </c>
      <c r="C133" s="8">
        <v>6</v>
      </c>
      <c r="D133" s="8">
        <v>3</v>
      </c>
      <c r="E133" s="15">
        <v>522</v>
      </c>
      <c r="F133" s="8">
        <v>54</v>
      </c>
      <c r="G133" s="8">
        <v>0</v>
      </c>
      <c r="H133" s="15">
        <v>12</v>
      </c>
      <c r="I133" s="7">
        <v>3558</v>
      </c>
    </row>
    <row r="134" spans="1:9" ht="27" customHeight="1" x14ac:dyDescent="0.2">
      <c r="A134" s="31"/>
      <c r="B134" s="15">
        <v>129</v>
      </c>
      <c r="C134" s="8">
        <v>6</v>
      </c>
      <c r="D134" s="8">
        <v>3</v>
      </c>
      <c r="E134" s="15">
        <v>522</v>
      </c>
      <c r="F134" s="8">
        <v>54</v>
      </c>
      <c r="G134" s="8">
        <v>0</v>
      </c>
      <c r="H134" s="15">
        <v>797</v>
      </c>
      <c r="I134" s="7">
        <v>3650.5</v>
      </c>
    </row>
    <row r="135" spans="1:9" ht="40.5" customHeight="1" x14ac:dyDescent="0.2">
      <c r="A135" s="31" t="s">
        <v>3</v>
      </c>
      <c r="B135" s="12" t="s">
        <v>2</v>
      </c>
      <c r="C135" s="13" t="s">
        <v>2</v>
      </c>
      <c r="D135" s="13" t="s">
        <v>2</v>
      </c>
      <c r="E135" s="12" t="s">
        <v>2</v>
      </c>
      <c r="F135" s="13" t="s">
        <v>2</v>
      </c>
      <c r="G135" s="13" t="s">
        <v>2</v>
      </c>
      <c r="H135" s="12" t="s">
        <v>2</v>
      </c>
      <c r="I135" s="14">
        <v>200000</v>
      </c>
    </row>
    <row r="136" spans="1:9" ht="40.5" customHeight="1" x14ac:dyDescent="0.2">
      <c r="A136" s="31"/>
      <c r="B136" s="15">
        <v>120</v>
      </c>
      <c r="C136" s="8">
        <v>4</v>
      </c>
      <c r="D136" s="8">
        <v>12</v>
      </c>
      <c r="E136" s="15">
        <v>522</v>
      </c>
      <c r="F136" s="8">
        <v>57</v>
      </c>
      <c r="G136" s="8">
        <v>0</v>
      </c>
      <c r="H136" s="15">
        <v>834</v>
      </c>
      <c r="I136" s="7">
        <v>200000</v>
      </c>
    </row>
    <row r="137" spans="1:9" ht="40.5" customHeight="1" x14ac:dyDescent="0.2">
      <c r="A137" s="31" t="s">
        <v>1</v>
      </c>
      <c r="B137" s="12" t="s">
        <v>2</v>
      </c>
      <c r="C137" s="13" t="s">
        <v>2</v>
      </c>
      <c r="D137" s="13" t="s">
        <v>2</v>
      </c>
      <c r="E137" s="12" t="s">
        <v>2</v>
      </c>
      <c r="F137" s="13" t="s">
        <v>2</v>
      </c>
      <c r="G137" s="13" t="s">
        <v>2</v>
      </c>
      <c r="H137" s="12" t="s">
        <v>2</v>
      </c>
      <c r="I137" s="14">
        <v>150000</v>
      </c>
    </row>
    <row r="138" spans="1:9" ht="40.5" customHeight="1" x14ac:dyDescent="0.2">
      <c r="A138" s="31"/>
      <c r="B138" s="15">
        <v>120</v>
      </c>
      <c r="C138" s="8">
        <v>4</v>
      </c>
      <c r="D138" s="8">
        <v>12</v>
      </c>
      <c r="E138" s="15">
        <v>522</v>
      </c>
      <c r="F138" s="8">
        <v>58</v>
      </c>
      <c r="G138" s="8">
        <v>0</v>
      </c>
      <c r="H138" s="15">
        <v>834</v>
      </c>
      <c r="I138" s="7">
        <v>150000</v>
      </c>
    </row>
    <row r="139" spans="1:9" ht="17.25" customHeight="1" x14ac:dyDescent="0.25">
      <c r="A139" s="23" t="s">
        <v>0</v>
      </c>
      <c r="B139" s="6"/>
      <c r="C139" s="6"/>
      <c r="D139" s="6"/>
      <c r="E139" s="6"/>
      <c r="F139" s="6"/>
      <c r="G139" s="6"/>
      <c r="H139" s="6"/>
      <c r="I139" s="5">
        <f>I137+I135+I131+I129+I126+I124+I121+I111+I108+I99+I97+I93+I86+I83+I80+I77+I75+I72+I70+I67+I61+I56+I38+I33+I30+I22+I19+I16</f>
        <v>6442461.7999999998</v>
      </c>
    </row>
    <row r="140" spans="1:9" ht="14.25" customHeight="1" x14ac:dyDescent="0.25">
      <c r="A140" s="22"/>
      <c r="B140" s="3"/>
      <c r="C140" s="3"/>
      <c r="D140" s="3"/>
      <c r="E140" s="3"/>
      <c r="F140" s="3"/>
      <c r="G140" s="3"/>
      <c r="H140" s="3"/>
      <c r="I140" s="21"/>
    </row>
    <row r="141" spans="1:9" ht="12.75" customHeight="1" x14ac:dyDescent="0.25">
      <c r="A141" s="22"/>
      <c r="B141" s="3"/>
      <c r="C141" s="3"/>
      <c r="D141" s="3"/>
      <c r="E141" s="3"/>
      <c r="F141" s="3"/>
      <c r="G141" s="3"/>
      <c r="H141" s="3"/>
      <c r="I141" s="21"/>
    </row>
    <row r="142" spans="1:9" ht="14.25" customHeight="1" x14ac:dyDescent="0.2">
      <c r="A142" s="30" t="s">
        <v>51</v>
      </c>
      <c r="B142" s="30"/>
      <c r="C142" s="30"/>
      <c r="D142" s="30"/>
      <c r="E142" s="30"/>
      <c r="F142" s="30"/>
      <c r="G142" s="30"/>
      <c r="H142" s="30"/>
      <c r="I142" s="30"/>
    </row>
    <row r="143" spans="1:9" ht="14.25" customHeight="1" x14ac:dyDescent="0.25">
      <c r="A143" s="24"/>
      <c r="B143" s="4"/>
      <c r="C143" s="4"/>
      <c r="D143" s="4"/>
      <c r="E143" s="4"/>
      <c r="F143" s="4"/>
      <c r="G143" s="4"/>
      <c r="H143" s="4"/>
      <c r="I143" s="4"/>
    </row>
    <row r="144" spans="1:9" ht="14.25" customHeight="1" x14ac:dyDescent="0.2">
      <c r="A144" s="25"/>
      <c r="B144" s="2"/>
      <c r="C144" s="2"/>
      <c r="D144" s="2"/>
      <c r="E144" s="2"/>
      <c r="F144" s="2"/>
      <c r="G144" s="2"/>
      <c r="H144" s="2"/>
      <c r="I144" s="2"/>
    </row>
  </sheetData>
  <autoFilter ref="A15:IB142"/>
  <mergeCells count="40">
    <mergeCell ref="A10:I10"/>
    <mergeCell ref="A1:I1"/>
    <mergeCell ref="A2:I2"/>
    <mergeCell ref="A3:I3"/>
    <mergeCell ref="A4:I4"/>
    <mergeCell ref="A5:I5"/>
    <mergeCell ref="A8:I8"/>
    <mergeCell ref="A12:I12"/>
    <mergeCell ref="A13:I13"/>
    <mergeCell ref="A14:A15"/>
    <mergeCell ref="I14:I15"/>
    <mergeCell ref="A16:A18"/>
    <mergeCell ref="A19:A21"/>
    <mergeCell ref="A22:A29"/>
    <mergeCell ref="A30:A32"/>
    <mergeCell ref="A33:A37"/>
    <mergeCell ref="A38:A55"/>
    <mergeCell ref="A56:A60"/>
    <mergeCell ref="A61:A66"/>
    <mergeCell ref="A67:A69"/>
    <mergeCell ref="A70:A71"/>
    <mergeCell ref="A72:A74"/>
    <mergeCell ref="A75:A76"/>
    <mergeCell ref="A77:A79"/>
    <mergeCell ref="A80:A82"/>
    <mergeCell ref="A83:A85"/>
    <mergeCell ref="A86:A92"/>
    <mergeCell ref="A93:A96"/>
    <mergeCell ref="A97:A98"/>
    <mergeCell ref="A129:A130"/>
    <mergeCell ref="A131:A134"/>
    <mergeCell ref="A135:A136"/>
    <mergeCell ref="A142:I142"/>
    <mergeCell ref="A137:A138"/>
    <mergeCell ref="A99:A107"/>
    <mergeCell ref="A108:A110"/>
    <mergeCell ref="A111:A120"/>
    <mergeCell ref="A121:A123"/>
    <mergeCell ref="A124:A125"/>
    <mergeCell ref="A126:A128"/>
  </mergeCells>
  <printOptions horizontalCentered="1"/>
  <pageMargins left="0.78740157480314965" right="0.39370078740157483" top="0.78740157480314965" bottom="0.78740157480314965" header="0.31496062992125984" footer="0.51181102362204722"/>
  <pageSetup paperSize="9" scale="93" fitToHeight="0" orientation="portrait" r:id="rId1"/>
  <headerFooter alignWithMargins="0">
    <oddFooter>Страница &amp;P из &amp;N</oddFooter>
  </headerFooter>
  <rowBreaks count="4" manualBreakCount="4">
    <brk id="32" max="16383" man="1"/>
    <brk id="60" max="8" man="1"/>
    <brk id="110" max="8" man="1"/>
    <brk id="1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№13 таб. 1</vt:lpstr>
      <vt:lpstr>'Прил. №13 таб. 1'!Заголовки_для_печати</vt:lpstr>
      <vt:lpstr>'Прил. №13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Геннадьевна</dc:creator>
  <cp:lastModifiedBy>Гордеева Татьяна Владимировна</cp:lastModifiedBy>
  <cp:lastPrinted>2011-11-29T08:15:17Z</cp:lastPrinted>
  <dcterms:created xsi:type="dcterms:W3CDTF">2011-10-28T02:41:42Z</dcterms:created>
  <dcterms:modified xsi:type="dcterms:W3CDTF">2011-11-29T08:19:38Z</dcterms:modified>
</cp:coreProperties>
</file>